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2 - DS  - ArePlan/23-002.01 - DS Lanškroun/_Rozpočet/"/>
    </mc:Choice>
  </mc:AlternateContent>
  <xr:revisionPtr revIDLastSave="0" documentId="8_{E517FDA5-1387-4871-BB45-05C1E0E3B98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2.01 A01 Pol" sheetId="12" r:id="rId4"/>
    <sheet name="23-002.01 E01 Pol" sheetId="13" r:id="rId5"/>
    <sheet name="23-002.01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'23-002.01 A01 Pol'!$1:$7</definedName>
    <definedName name="_xlnm.Print_Titles" localSheetId="4">'23-002.01 E01 Pol'!$1:$7</definedName>
    <definedName name="_xlnm.Print_Titles" localSheetId="5">'23-002.01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'23-002.01 A01 Pol'!$A$1:$X$224</definedName>
    <definedName name="_xlnm.Print_Area" localSheetId="4">'23-002.01 E01 Pol'!$A$1:$X$159</definedName>
    <definedName name="_xlnm.Print_Area" localSheetId="5">'23-002.01 O01 Pol'!$A$1:$X$33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I69" i="1"/>
  <c r="I68" i="1"/>
  <c r="I18" i="1" s="1"/>
  <c r="I67" i="1"/>
  <c r="I66" i="1"/>
  <c r="I65" i="1"/>
  <c r="I64" i="1"/>
  <c r="I63" i="1"/>
  <c r="I62" i="1"/>
  <c r="I61" i="1"/>
  <c r="G43" i="1"/>
  <c r="F43" i="1"/>
  <c r="H43" i="1" s="1"/>
  <c r="I43" i="1" s="1"/>
  <c r="G42" i="1"/>
  <c r="F42" i="1"/>
  <c r="G41" i="1"/>
  <c r="F41" i="1"/>
  <c r="G40" i="1"/>
  <c r="F40" i="1"/>
  <c r="G39" i="1"/>
  <c r="F39" i="1"/>
  <c r="G23" i="14"/>
  <c r="BA21" i="14"/>
  <c r="BA18" i="14"/>
  <c r="G8" i="14"/>
  <c r="O8" i="14"/>
  <c r="Q8" i="14"/>
  <c r="G9" i="14"/>
  <c r="M9" i="14" s="1"/>
  <c r="M8" i="14" s="1"/>
  <c r="I9" i="14"/>
  <c r="I8" i="14" s="1"/>
  <c r="K9" i="14"/>
  <c r="K8" i="14" s="1"/>
  <c r="O9" i="14"/>
  <c r="Q9" i="14"/>
  <c r="V9" i="14"/>
  <c r="V8" i="14" s="1"/>
  <c r="G11" i="14"/>
  <c r="I11" i="14"/>
  <c r="K11" i="14"/>
  <c r="M11" i="14"/>
  <c r="O11" i="14"/>
  <c r="Q11" i="14"/>
  <c r="V11" i="14"/>
  <c r="G12" i="14"/>
  <c r="G13" i="14"/>
  <c r="M13" i="14" s="1"/>
  <c r="M12" i="14" s="1"/>
  <c r="I13" i="14"/>
  <c r="I12" i="14" s="1"/>
  <c r="K13" i="14"/>
  <c r="O13" i="14"/>
  <c r="O12" i="14" s="1"/>
  <c r="Q13" i="14"/>
  <c r="Q12" i="14" s="1"/>
  <c r="V13" i="14"/>
  <c r="V12" i="14" s="1"/>
  <c r="G15" i="14"/>
  <c r="M15" i="14" s="1"/>
  <c r="I15" i="14"/>
  <c r="K15" i="14"/>
  <c r="K12" i="14" s="1"/>
  <c r="O15" i="14"/>
  <c r="Q15" i="14"/>
  <c r="V15" i="14"/>
  <c r="G16" i="14"/>
  <c r="K16" i="14"/>
  <c r="Q16" i="14"/>
  <c r="V16" i="14"/>
  <c r="G17" i="14"/>
  <c r="AF23" i="14" s="1"/>
  <c r="I17" i="14"/>
  <c r="I16" i="14" s="1"/>
  <c r="K17" i="14"/>
  <c r="O17" i="14"/>
  <c r="O16" i="14" s="1"/>
  <c r="Q17" i="14"/>
  <c r="V17" i="14"/>
  <c r="G19" i="14"/>
  <c r="K19" i="14"/>
  <c r="O19" i="14"/>
  <c r="Q19" i="14"/>
  <c r="G20" i="14"/>
  <c r="I20" i="14"/>
  <c r="I19" i="14" s="1"/>
  <c r="K20" i="14"/>
  <c r="M20" i="14"/>
  <c r="M19" i="14" s="1"/>
  <c r="O20" i="14"/>
  <c r="Q20" i="14"/>
  <c r="V20" i="14"/>
  <c r="V19" i="14" s="1"/>
  <c r="AE23" i="14"/>
  <c r="G149" i="13"/>
  <c r="G9" i="13"/>
  <c r="I9" i="13"/>
  <c r="K9" i="13"/>
  <c r="K8" i="13" s="1"/>
  <c r="M9" i="13"/>
  <c r="O9" i="13"/>
  <c r="Q9" i="13"/>
  <c r="V9" i="13"/>
  <c r="V8" i="13" s="1"/>
  <c r="G14" i="13"/>
  <c r="I14" i="13"/>
  <c r="K14" i="13"/>
  <c r="M14" i="13"/>
  <c r="O14" i="13"/>
  <c r="Q14" i="13"/>
  <c r="V14" i="13"/>
  <c r="G19" i="13"/>
  <c r="M19" i="13" s="1"/>
  <c r="I19" i="13"/>
  <c r="K19" i="13"/>
  <c r="O19" i="13"/>
  <c r="O8" i="13" s="1"/>
  <c r="Q19" i="13"/>
  <c r="V19" i="13"/>
  <c r="G28" i="13"/>
  <c r="M28" i="13" s="1"/>
  <c r="I28" i="13"/>
  <c r="K28" i="13"/>
  <c r="O28" i="13"/>
  <c r="Q28" i="13"/>
  <c r="Q8" i="13" s="1"/>
  <c r="V28" i="13"/>
  <c r="G37" i="13"/>
  <c r="I37" i="13"/>
  <c r="K37" i="13"/>
  <c r="M37" i="13"/>
  <c r="O37" i="13"/>
  <c r="Q37" i="13"/>
  <c r="V37" i="13"/>
  <c r="G41" i="13"/>
  <c r="I41" i="13"/>
  <c r="K41" i="13"/>
  <c r="M41" i="13"/>
  <c r="O41" i="13"/>
  <c r="Q41" i="13"/>
  <c r="V41" i="13"/>
  <c r="G52" i="13"/>
  <c r="M52" i="13" s="1"/>
  <c r="I52" i="13"/>
  <c r="K52" i="13"/>
  <c r="O52" i="13"/>
  <c r="Q52" i="13"/>
  <c r="V52" i="13"/>
  <c r="G59" i="13"/>
  <c r="M59" i="13" s="1"/>
  <c r="I59" i="13"/>
  <c r="I8" i="13" s="1"/>
  <c r="K59" i="13"/>
  <c r="O59" i="13"/>
  <c r="Q59" i="13"/>
  <c r="V59" i="13"/>
  <c r="G64" i="13"/>
  <c r="I64" i="13"/>
  <c r="K64" i="13"/>
  <c r="M64" i="13"/>
  <c r="O64" i="13"/>
  <c r="Q64" i="13"/>
  <c r="V64" i="13"/>
  <c r="G68" i="13"/>
  <c r="I68" i="13"/>
  <c r="K68" i="13"/>
  <c r="M68" i="13"/>
  <c r="O68" i="13"/>
  <c r="Q68" i="13"/>
  <c r="V68" i="13"/>
  <c r="G79" i="13"/>
  <c r="M79" i="13" s="1"/>
  <c r="I79" i="13"/>
  <c r="K79" i="13"/>
  <c r="O79" i="13"/>
  <c r="Q79" i="13"/>
  <c r="V79" i="13"/>
  <c r="G84" i="13"/>
  <c r="M84" i="13" s="1"/>
  <c r="I84" i="13"/>
  <c r="K84" i="13"/>
  <c r="O84" i="13"/>
  <c r="Q84" i="13"/>
  <c r="V84" i="13"/>
  <c r="G90" i="13"/>
  <c r="I90" i="13"/>
  <c r="K90" i="13"/>
  <c r="M90" i="13"/>
  <c r="O90" i="13"/>
  <c r="Q90" i="13"/>
  <c r="V90" i="13"/>
  <c r="G94" i="13"/>
  <c r="I94" i="13"/>
  <c r="K94" i="13"/>
  <c r="M94" i="13"/>
  <c r="O94" i="13"/>
  <c r="Q94" i="13"/>
  <c r="V94" i="13"/>
  <c r="G98" i="13"/>
  <c r="M98" i="13" s="1"/>
  <c r="I98" i="13"/>
  <c r="K98" i="13"/>
  <c r="O98" i="13"/>
  <c r="Q98" i="13"/>
  <c r="V98" i="13"/>
  <c r="G102" i="13"/>
  <c r="M102" i="13" s="1"/>
  <c r="I102" i="13"/>
  <c r="K102" i="13"/>
  <c r="O102" i="13"/>
  <c r="Q102" i="13"/>
  <c r="V102" i="13"/>
  <c r="G107" i="13"/>
  <c r="I107" i="13"/>
  <c r="K107" i="13"/>
  <c r="M107" i="13"/>
  <c r="O107" i="13"/>
  <c r="Q107" i="13"/>
  <c r="V107" i="13"/>
  <c r="G111" i="13"/>
  <c r="I111" i="13"/>
  <c r="K111" i="13"/>
  <c r="M111" i="13"/>
  <c r="O111" i="13"/>
  <c r="Q111" i="13"/>
  <c r="V111" i="13"/>
  <c r="G116" i="13"/>
  <c r="M116" i="13" s="1"/>
  <c r="I116" i="13"/>
  <c r="K116" i="13"/>
  <c r="O116" i="13"/>
  <c r="Q116" i="13"/>
  <c r="V116" i="13"/>
  <c r="G121" i="13"/>
  <c r="I121" i="13"/>
  <c r="O121" i="13"/>
  <c r="Q121" i="13"/>
  <c r="G122" i="13"/>
  <c r="I122" i="13"/>
  <c r="K122" i="13"/>
  <c r="K121" i="13" s="1"/>
  <c r="M122" i="13"/>
  <c r="M121" i="13" s="1"/>
  <c r="O122" i="13"/>
  <c r="Q122" i="13"/>
  <c r="V122" i="13"/>
  <c r="V121" i="13" s="1"/>
  <c r="G124" i="13"/>
  <c r="G123" i="13" s="1"/>
  <c r="I124" i="13"/>
  <c r="I123" i="13" s="1"/>
  <c r="K124" i="13"/>
  <c r="O124" i="13"/>
  <c r="O123" i="13" s="1"/>
  <c r="Q124" i="13"/>
  <c r="Q123" i="13" s="1"/>
  <c r="V124" i="13"/>
  <c r="G125" i="13"/>
  <c r="M125" i="13" s="1"/>
  <c r="I125" i="13"/>
  <c r="K125" i="13"/>
  <c r="O125" i="13"/>
  <c r="Q125" i="13"/>
  <c r="V125" i="13"/>
  <c r="G126" i="13"/>
  <c r="I126" i="13"/>
  <c r="K126" i="13"/>
  <c r="K123" i="13" s="1"/>
  <c r="M126" i="13"/>
  <c r="O126" i="13"/>
  <c r="Q126" i="13"/>
  <c r="V126" i="13"/>
  <c r="V123" i="13" s="1"/>
  <c r="G127" i="13"/>
  <c r="I127" i="13"/>
  <c r="K127" i="13"/>
  <c r="M127" i="13"/>
  <c r="O127" i="13"/>
  <c r="Q127" i="13"/>
  <c r="V127" i="13"/>
  <c r="G128" i="13"/>
  <c r="M128" i="13" s="1"/>
  <c r="I128" i="13"/>
  <c r="K128" i="13"/>
  <c r="O128" i="13"/>
  <c r="Q128" i="13"/>
  <c r="V128" i="13"/>
  <c r="G129" i="13"/>
  <c r="M129" i="13" s="1"/>
  <c r="I129" i="13"/>
  <c r="K129" i="13"/>
  <c r="O129" i="13"/>
  <c r="Q129" i="13"/>
  <c r="V129" i="13"/>
  <c r="G130" i="13"/>
  <c r="I130" i="13"/>
  <c r="K130" i="13"/>
  <c r="M130" i="13"/>
  <c r="O130" i="13"/>
  <c r="Q130" i="13"/>
  <c r="V130" i="13"/>
  <c r="G131" i="13"/>
  <c r="I131" i="13"/>
  <c r="K131" i="13"/>
  <c r="M131" i="13"/>
  <c r="O131" i="13"/>
  <c r="Q131" i="13"/>
  <c r="V131" i="13"/>
  <c r="G132" i="13"/>
  <c r="M132" i="13" s="1"/>
  <c r="I132" i="13"/>
  <c r="K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I134" i="13"/>
  <c r="K134" i="13"/>
  <c r="M134" i="13"/>
  <c r="O134" i="13"/>
  <c r="Q134" i="13"/>
  <c r="V134" i="13"/>
  <c r="G135" i="13"/>
  <c r="I135" i="13"/>
  <c r="K135" i="13"/>
  <c r="M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M137" i="13" s="1"/>
  <c r="I137" i="13"/>
  <c r="K137" i="13"/>
  <c r="O137" i="13"/>
  <c r="Q137" i="13"/>
  <c r="V137" i="13"/>
  <c r="G138" i="13"/>
  <c r="I138" i="13"/>
  <c r="K138" i="13"/>
  <c r="M138" i="13"/>
  <c r="O138" i="13"/>
  <c r="Q138" i="13"/>
  <c r="V138" i="13"/>
  <c r="G139" i="13"/>
  <c r="I139" i="13"/>
  <c r="K139" i="13"/>
  <c r="M139" i="13"/>
  <c r="O139" i="13"/>
  <c r="Q139" i="13"/>
  <c r="V139" i="13"/>
  <c r="G140" i="13"/>
  <c r="M140" i="13" s="1"/>
  <c r="I140" i="13"/>
  <c r="K140" i="13"/>
  <c r="O140" i="13"/>
  <c r="Q140" i="13"/>
  <c r="V140" i="13"/>
  <c r="G141" i="13"/>
  <c r="I141" i="13"/>
  <c r="O141" i="13"/>
  <c r="Q141" i="13"/>
  <c r="G142" i="13"/>
  <c r="I142" i="13"/>
  <c r="K142" i="13"/>
  <c r="K141" i="13" s="1"/>
  <c r="M142" i="13"/>
  <c r="M141" i="13" s="1"/>
  <c r="O142" i="13"/>
  <c r="Q142" i="13"/>
  <c r="V142" i="13"/>
  <c r="V141" i="13" s="1"/>
  <c r="AE149" i="13"/>
  <c r="G214" i="12"/>
  <c r="BA209" i="12"/>
  <c r="BA165" i="12"/>
  <c r="BA42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5" i="12"/>
  <c r="I15" i="12"/>
  <c r="K15" i="12"/>
  <c r="M15" i="12"/>
  <c r="O15" i="12"/>
  <c r="Q15" i="12"/>
  <c r="V15" i="12"/>
  <c r="G27" i="12"/>
  <c r="I27" i="12"/>
  <c r="K27" i="12"/>
  <c r="M27" i="12"/>
  <c r="O27" i="12"/>
  <c r="Q27" i="12"/>
  <c r="V27" i="12"/>
  <c r="G31" i="12"/>
  <c r="AF214" i="12" s="1"/>
  <c r="I31" i="12"/>
  <c r="K31" i="12"/>
  <c r="O31" i="12"/>
  <c r="Q31" i="12"/>
  <c r="V31" i="12"/>
  <c r="G35" i="12"/>
  <c r="I35" i="12"/>
  <c r="K35" i="12"/>
  <c r="M35" i="12"/>
  <c r="O35" i="12"/>
  <c r="Q35" i="12"/>
  <c r="V35" i="12"/>
  <c r="G41" i="12"/>
  <c r="I41" i="12"/>
  <c r="K41" i="12"/>
  <c r="M41" i="12"/>
  <c r="O41" i="12"/>
  <c r="Q41" i="12"/>
  <c r="V41" i="12"/>
  <c r="G48" i="12"/>
  <c r="I48" i="12"/>
  <c r="K48" i="12"/>
  <c r="M48" i="12"/>
  <c r="O48" i="12"/>
  <c r="Q48" i="12"/>
  <c r="V48" i="12"/>
  <c r="G55" i="12"/>
  <c r="M55" i="12" s="1"/>
  <c r="I55" i="12"/>
  <c r="K55" i="12"/>
  <c r="O55" i="12"/>
  <c r="O8" i="12" s="1"/>
  <c r="Q55" i="12"/>
  <c r="V55" i="12"/>
  <c r="G60" i="12"/>
  <c r="M60" i="12" s="1"/>
  <c r="I60" i="12"/>
  <c r="K60" i="12"/>
  <c r="O60" i="12"/>
  <c r="Q60" i="12"/>
  <c r="V60" i="12"/>
  <c r="G64" i="12"/>
  <c r="I64" i="12"/>
  <c r="K64" i="12"/>
  <c r="M64" i="12"/>
  <c r="O64" i="12"/>
  <c r="Q64" i="12"/>
  <c r="V64" i="12"/>
  <c r="G72" i="12"/>
  <c r="I72" i="12"/>
  <c r="K72" i="12"/>
  <c r="M72" i="12"/>
  <c r="O72" i="12"/>
  <c r="Q72" i="12"/>
  <c r="V72" i="12"/>
  <c r="G81" i="12"/>
  <c r="M81" i="12" s="1"/>
  <c r="I81" i="12"/>
  <c r="K81" i="12"/>
  <c r="O81" i="12"/>
  <c r="Q81" i="12"/>
  <c r="V81" i="12"/>
  <c r="G87" i="12"/>
  <c r="I87" i="12"/>
  <c r="K87" i="12"/>
  <c r="M87" i="12"/>
  <c r="O87" i="12"/>
  <c r="Q87" i="12"/>
  <c r="V87" i="12"/>
  <c r="G93" i="12"/>
  <c r="I93" i="12"/>
  <c r="K93" i="12"/>
  <c r="M93" i="12"/>
  <c r="O93" i="12"/>
  <c r="Q93" i="12"/>
  <c r="V93" i="12"/>
  <c r="G97" i="12"/>
  <c r="I97" i="12"/>
  <c r="K97" i="12"/>
  <c r="M97" i="12"/>
  <c r="O97" i="12"/>
  <c r="Q97" i="12"/>
  <c r="V97" i="12"/>
  <c r="G101" i="12"/>
  <c r="M101" i="12" s="1"/>
  <c r="I101" i="12"/>
  <c r="K101" i="12"/>
  <c r="O101" i="12"/>
  <c r="Q101" i="12"/>
  <c r="V101" i="12"/>
  <c r="G105" i="12"/>
  <c r="M105" i="12" s="1"/>
  <c r="I105" i="12"/>
  <c r="K105" i="12"/>
  <c r="O105" i="12"/>
  <c r="Q105" i="12"/>
  <c r="V105" i="12"/>
  <c r="G110" i="12"/>
  <c r="I110" i="12"/>
  <c r="K110" i="12"/>
  <c r="M110" i="12"/>
  <c r="O110" i="12"/>
  <c r="Q110" i="12"/>
  <c r="V110" i="12"/>
  <c r="G114" i="12"/>
  <c r="I114" i="12"/>
  <c r="K114" i="12"/>
  <c r="M114" i="12"/>
  <c r="O114" i="12"/>
  <c r="Q114" i="12"/>
  <c r="V114" i="12"/>
  <c r="G119" i="12"/>
  <c r="M119" i="12" s="1"/>
  <c r="I119" i="12"/>
  <c r="K119" i="12"/>
  <c r="O119" i="12"/>
  <c r="Q119" i="12"/>
  <c r="V119" i="12"/>
  <c r="G124" i="12"/>
  <c r="I124" i="12"/>
  <c r="G125" i="12"/>
  <c r="I125" i="12"/>
  <c r="K125" i="12"/>
  <c r="K124" i="12" s="1"/>
  <c r="M125" i="12"/>
  <c r="O125" i="12"/>
  <c r="Q125" i="12"/>
  <c r="V125" i="12"/>
  <c r="V124" i="12" s="1"/>
  <c r="G127" i="12"/>
  <c r="I127" i="12"/>
  <c r="K127" i="12"/>
  <c r="M127" i="12"/>
  <c r="O127" i="12"/>
  <c r="O124" i="12" s="1"/>
  <c r="Q127" i="12"/>
  <c r="V127" i="12"/>
  <c r="G131" i="12"/>
  <c r="M131" i="12" s="1"/>
  <c r="I131" i="12"/>
  <c r="K131" i="12"/>
  <c r="O131" i="12"/>
  <c r="Q131" i="12"/>
  <c r="V131" i="12"/>
  <c r="G134" i="12"/>
  <c r="M134" i="12" s="1"/>
  <c r="I134" i="12"/>
  <c r="K134" i="12"/>
  <c r="O134" i="12"/>
  <c r="Q134" i="12"/>
  <c r="Q124" i="12" s="1"/>
  <c r="V134" i="12"/>
  <c r="G139" i="12"/>
  <c r="I139" i="12"/>
  <c r="K139" i="12"/>
  <c r="M139" i="12"/>
  <c r="O139" i="12"/>
  <c r="Q139" i="12"/>
  <c r="V139" i="12"/>
  <c r="G146" i="12"/>
  <c r="G145" i="12" s="1"/>
  <c r="I146" i="12"/>
  <c r="I145" i="12" s="1"/>
  <c r="K146" i="12"/>
  <c r="O146" i="12"/>
  <c r="O145" i="12" s="1"/>
  <c r="Q146" i="12"/>
  <c r="Q145" i="12" s="1"/>
  <c r="V146" i="12"/>
  <c r="G150" i="12"/>
  <c r="M150" i="12" s="1"/>
  <c r="I150" i="12"/>
  <c r="K150" i="12"/>
  <c r="K145" i="12" s="1"/>
  <c r="O150" i="12"/>
  <c r="Q150" i="12"/>
  <c r="V150" i="12"/>
  <c r="G156" i="12"/>
  <c r="I156" i="12"/>
  <c r="K156" i="12"/>
  <c r="M156" i="12"/>
  <c r="O156" i="12"/>
  <c r="Q156" i="12"/>
  <c r="V156" i="12"/>
  <c r="V145" i="12" s="1"/>
  <c r="G160" i="12"/>
  <c r="I160" i="12"/>
  <c r="K160" i="12"/>
  <c r="M160" i="12"/>
  <c r="O160" i="12"/>
  <c r="Q160" i="12"/>
  <c r="V160" i="12"/>
  <c r="G164" i="12"/>
  <c r="M164" i="12" s="1"/>
  <c r="I164" i="12"/>
  <c r="K164" i="12"/>
  <c r="O164" i="12"/>
  <c r="Q164" i="12"/>
  <c r="V164" i="12"/>
  <c r="G169" i="12"/>
  <c r="I169" i="12"/>
  <c r="K169" i="12"/>
  <c r="K168" i="12" s="1"/>
  <c r="M169" i="12"/>
  <c r="O169" i="12"/>
  <c r="Q169" i="12"/>
  <c r="V169" i="12"/>
  <c r="V168" i="12" s="1"/>
  <c r="G172" i="12"/>
  <c r="G168" i="12" s="1"/>
  <c r="I172" i="12"/>
  <c r="K172" i="12"/>
  <c r="O172" i="12"/>
  <c r="Q172" i="12"/>
  <c r="V172" i="12"/>
  <c r="G176" i="12"/>
  <c r="M176" i="12" s="1"/>
  <c r="I176" i="12"/>
  <c r="I168" i="12" s="1"/>
  <c r="K176" i="12"/>
  <c r="O176" i="12"/>
  <c r="O168" i="12" s="1"/>
  <c r="Q176" i="12"/>
  <c r="V176" i="12"/>
  <c r="G179" i="12"/>
  <c r="M179" i="12" s="1"/>
  <c r="I179" i="12"/>
  <c r="K179" i="12"/>
  <c r="O179" i="12"/>
  <c r="Q179" i="12"/>
  <c r="V179" i="12"/>
  <c r="G182" i="12"/>
  <c r="I182" i="12"/>
  <c r="K182" i="12"/>
  <c r="M182" i="12"/>
  <c r="O182" i="12"/>
  <c r="Q182" i="12"/>
  <c r="V182" i="12"/>
  <c r="G186" i="12"/>
  <c r="I186" i="12"/>
  <c r="K186" i="12"/>
  <c r="M186" i="12"/>
  <c r="O186" i="12"/>
  <c r="Q186" i="12"/>
  <c r="V186" i="12"/>
  <c r="G190" i="12"/>
  <c r="M190" i="12" s="1"/>
  <c r="I190" i="12"/>
  <c r="K190" i="12"/>
  <c r="O190" i="12"/>
  <c r="Q190" i="12"/>
  <c r="V190" i="12"/>
  <c r="G193" i="12"/>
  <c r="M193" i="12" s="1"/>
  <c r="I193" i="12"/>
  <c r="K193" i="12"/>
  <c r="O193" i="12"/>
  <c r="Q193" i="12"/>
  <c r="Q168" i="12" s="1"/>
  <c r="V193" i="12"/>
  <c r="G195" i="12"/>
  <c r="I195" i="12"/>
  <c r="K195" i="12"/>
  <c r="M195" i="12"/>
  <c r="O195" i="12"/>
  <c r="Q195" i="12"/>
  <c r="V195" i="12"/>
  <c r="G198" i="12"/>
  <c r="M198" i="12" s="1"/>
  <c r="I198" i="12"/>
  <c r="K198" i="12"/>
  <c r="O198" i="12"/>
  <c r="Q198" i="12"/>
  <c r="V198" i="12"/>
  <c r="G201" i="12"/>
  <c r="M201" i="12" s="1"/>
  <c r="I201" i="12"/>
  <c r="K201" i="12"/>
  <c r="O201" i="12"/>
  <c r="Q201" i="12"/>
  <c r="V201" i="12"/>
  <c r="G203" i="12"/>
  <c r="M203" i="12" s="1"/>
  <c r="I203" i="12"/>
  <c r="K203" i="12"/>
  <c r="O203" i="12"/>
  <c r="Q203" i="12"/>
  <c r="V203" i="12"/>
  <c r="G205" i="12"/>
  <c r="I205" i="12"/>
  <c r="K205" i="12"/>
  <c r="M205" i="12"/>
  <c r="O205" i="12"/>
  <c r="Q205" i="12"/>
  <c r="V205" i="12"/>
  <c r="K207" i="12"/>
  <c r="V207" i="12"/>
  <c r="G208" i="12"/>
  <c r="G207" i="12" s="1"/>
  <c r="I208" i="12"/>
  <c r="I207" i="12" s="1"/>
  <c r="K208" i="12"/>
  <c r="O208" i="12"/>
  <c r="O207" i="12" s="1"/>
  <c r="Q208" i="12"/>
  <c r="Q207" i="12" s="1"/>
  <c r="V208" i="12"/>
  <c r="G211" i="12"/>
  <c r="I211" i="12"/>
  <c r="K211" i="12"/>
  <c r="O211" i="12"/>
  <c r="Q211" i="12"/>
  <c r="G212" i="12"/>
  <c r="I212" i="12"/>
  <c r="K212" i="12"/>
  <c r="M212" i="12"/>
  <c r="M211" i="12" s="1"/>
  <c r="O212" i="12"/>
  <c r="Q212" i="12"/>
  <c r="V212" i="12"/>
  <c r="V211" i="12" s="1"/>
  <c r="AE214" i="12"/>
  <c r="I20" i="1"/>
  <c r="I19" i="1"/>
  <c r="I17" i="1"/>
  <c r="AZ55" i="1"/>
  <c r="AZ53" i="1"/>
  <c r="AZ51" i="1"/>
  <c r="AZ49" i="1"/>
  <c r="AZ47" i="1"/>
  <c r="F44" i="1"/>
  <c r="G44" i="1"/>
  <c r="G25" i="1" s="1"/>
  <c r="A25" i="1" s="1"/>
  <c r="H41" i="1"/>
  <c r="I41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71" i="1"/>
  <c r="J70" i="1" s="1"/>
  <c r="H42" i="1"/>
  <c r="I42" i="1" s="1"/>
  <c r="H40" i="1"/>
  <c r="I40" i="1" s="1"/>
  <c r="G26" i="1"/>
  <c r="A26" i="1"/>
  <c r="G28" i="1"/>
  <c r="H44" i="1"/>
  <c r="G23" i="1"/>
  <c r="M17" i="14"/>
  <c r="M16" i="14" s="1"/>
  <c r="M8" i="13"/>
  <c r="G8" i="13"/>
  <c r="AF149" i="13"/>
  <c r="M124" i="13"/>
  <c r="M123" i="13" s="1"/>
  <c r="M124" i="12"/>
  <c r="M208" i="12"/>
  <c r="M207" i="12" s="1"/>
  <c r="M172" i="12"/>
  <c r="M168" i="12" s="1"/>
  <c r="G8" i="12"/>
  <c r="M146" i="12"/>
  <c r="M145" i="12" s="1"/>
  <c r="M31" i="12"/>
  <c r="M8" i="12" s="1"/>
  <c r="J42" i="1"/>
  <c r="J39" i="1"/>
  <c r="J44" i="1" s="1"/>
  <c r="J43" i="1"/>
  <c r="J40" i="1"/>
  <c r="J41" i="1"/>
  <c r="J61" i="1" l="1"/>
  <c r="J67" i="1"/>
  <c r="J68" i="1"/>
  <c r="J66" i="1"/>
  <c r="J63" i="1"/>
  <c r="J64" i="1"/>
  <c r="J62" i="1"/>
  <c r="J69" i="1"/>
  <c r="J65" i="1"/>
  <c r="A23" i="1"/>
  <c r="J71" i="1" l="1"/>
  <c r="G24" i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1B49AE2-45B2-437D-9DE4-80A58E58DC8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2205AB2-6FC2-41EB-89D3-2F90D9A8678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F2D2AD3-310E-486F-8BBB-1AA88257141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DAEEEFB-690A-4D0C-9DCE-4569FBECCA0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60A7E42-1198-4BA6-992E-FC66955E45F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F521C92-69A4-40D2-B084-E1BC00DD360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<sst xmlns="http://schemas.openxmlformats.org/spreadsheetml/2006/main" count="1453" uniqueCount="400">
  <si>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</si>
  <si>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</si>
  <si>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</si>
  <si>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</si>
  <si>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</si>
  <si>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</si>
  <si>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</si>
  <si>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</si>
  <si>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</si>
  <si>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</si>
  <si>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</si>
  <si>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</si>
  <si>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</si>
  <si>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</si>
  <si>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</si>
  <si>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</si>
  <si>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</si>
  <si>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</si>
  <si>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</si>
  <si>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</si>
  <si>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</si>
  <si>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</si>
  <si>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</si>
  <si>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</si>
  <si>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</si>
  <si>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</si>
  <si>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</si>
  <si>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</si>
  <si>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</si>
  <si>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</si>
  <si>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</si>
  <si>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</si>
  <si>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</si>
  <si>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</si>
  <si>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</si>
  <si>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</si>
  <si>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</si>
  <si>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</si>
  <si>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</si>
  <si>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</si>
  <si>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</si>
  <si>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</si>
  <si>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</si>
  <si>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23-002</t>
  </si>
  <si>
    <t>Dobíjecí stanice - ArePlan s.r.o.</t>
  </si>
  <si>
    <t>ArePlan s.r.o.</t>
  </si>
  <si>
    <t>Přívrat 1454/12</t>
  </si>
  <si>
    <t>Brno-Žabovřesky</t>
  </si>
  <si>
    <t>61600</t>
  </si>
  <si>
    <t>08591300</t>
  </si>
  <si>
    <t>CZ08591300</t>
  </si>
  <si>
    <t>Stavba</t>
  </si>
  <si>
    <t>23-002.01</t>
  </si>
  <si>
    <t>DS Lanškroun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</si>
  <si>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</si>
  <si>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</si>
  <si>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</si>
  <si>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</si>
  <si>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</si>
  <si>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</si>
  <si>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</si>
  <si>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</si>
  <si>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</si>
  <si>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23-002 - Dobíjecí stanice - ArePlan s.r.o.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</si>
  <si>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</si>
  <si>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</si>
  <si>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</si>
  <si>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</si>
  <si>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</si>
  <si>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</si>
  <si>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</si>
  <si>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</si>
  <si>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</si>
  <si>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</si>
  <si>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</si>
  <si>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</si>
  <si>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</si>
  <si>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</si>
  <si>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</si>
  <si>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</si>
  <si>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</si>
  <si>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</si>
  <si>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</si>
  <si>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</si>
  <si>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</si>
  <si>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</si>
  <si>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</si>
  <si>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</si>
  <si>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</si>
  <si>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</si>
  <si>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</si>
  <si>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</si>
  <si>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</si>
  <si>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</si>
  <si>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</si>
  <si>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</si>
  <si>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</si>
  <si>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</si>
  <si>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</si>
  <si>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</si>
  <si>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</si>
  <si>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</si>
  <si>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</si>
  <si>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</si>
  <si>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</si>
  <si>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</si>
  <si>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</si>
  <si>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</si>
  <si>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</si>
  <si>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</si>
  <si>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</si>
  <si>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</si>
  <si>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</si>
  <si>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</si>
  <si>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</si>
  <si>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</si>
  <si>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</si>
  <si>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</si>
  <si>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</si>
  <si>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23/ I</t>
  </si>
  <si>
    <t>Práce</t>
  </si>
  <si>
    <t>POL1_</t>
  </si>
  <si>
    <t xml:space="preserve">Výkop : </t>
  </si>
  <si>
    <t>VV</t>
  </si>
  <si>
    <t>Plocha NS : 5,4*1,40*0,1</t>
  </si>
  <si>
    <t>značka : 0,30*0,30*0,1</t>
  </si>
  <si>
    <t>Mezisoučet</t>
  </si>
  <si>
    <t>Koeficient okolí: 0,2</t>
  </si>
  <si>
    <t>139601103R00</t>
  </si>
  <si>
    <t>Ruční výkop jam, rýh a šachet v hornině tř. 4</t>
  </si>
  <si>
    <t>Plocha NS : (5,4*1,40)*(0,23-0,1)</t>
  </si>
  <si>
    <t xml:space="preserve">Základ NS (od zpěvnené plochy) : </t>
  </si>
  <si>
    <t>základ stanice : 2*(1,00*1,00*0,60)</t>
  </si>
  <si>
    <t>zemění pod stanicí : 2*(1,30*1,30*0,10)</t>
  </si>
  <si>
    <t>svahování : 2*4*0,275</t>
  </si>
  <si>
    <t xml:space="preserve">patka dopravního značení : </t>
  </si>
  <si>
    <t>0,30*0,30*0,50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</si>
  <si>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</si>
  <si>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</si>
  <si>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</si>
  <si>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</si>
  <si>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4,76580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</si>
  <si>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</si>
  <si>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</si>
  <si>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</si>
  <si>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</si>
  <si>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</si>
  <si>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0,91800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</si>
  <si>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</si>
  <si>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</si>
  <si>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</si>
  <si>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</si>
  <si>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</si>
  <si>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</si>
  <si>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-1*zásyp zeminou : </t>
  </si>
  <si>
    <t>svahování : -1*4*0,275*2</t>
  </si>
  <si>
    <t>162701109R00</t>
  </si>
  <si>
    <t>Příplatek k vod. přemístění hor.1-4 za další 1 km</t>
  </si>
  <si>
    <t xml:space="preserve">Mezideponie -&gt; odvoz : </t>
  </si>
  <si>
    <t>Odkaz na mn. položky pořadí 7 : 2,56580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</si>
  <si>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</si>
  <si>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</si>
  <si>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</si>
  <si>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</si>
  <si>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</si>
  <si>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</si>
  <si>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</si>
  <si>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2*(1,3*1,3*0,1)</t>
  </si>
  <si>
    <t xml:space="preserve">zásyp zeminou : 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</si>
  <si>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</si>
  <si>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</si>
  <si>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</si>
  <si>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</si>
  <si>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</si>
  <si>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</si>
  <si>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</si>
  <si>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</si>
  <si>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2*(1,3*1,3*0,1)</t>
  </si>
  <si>
    <t xml:space="preserve">  Mezisoučet</t>
  </si>
  <si>
    <t>Konec provozního součtu</t>
  </si>
  <si>
    <t>0,338*1800*0,001</t>
  </si>
  <si>
    <t>Koeficient ztratné: 0,1</t>
  </si>
  <si>
    <t>181101102R00</t>
  </si>
  <si>
    <t>Úprava pláně v zářezech v hor. 1-4, se zhutněním</t>
  </si>
  <si>
    <t>m2</t>
  </si>
  <si>
    <t>Plocha NS : 5,4*1,40</t>
  </si>
  <si>
    <t>značka : 0,30*0,30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</si>
  <si>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</si>
  <si>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</si>
  <si>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</si>
  <si>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</si>
  <si>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</si>
  <si>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9,18000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</si>
  <si>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</si>
  <si>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</si>
  <si>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</si>
  <si>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</si>
  <si>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</si>
  <si>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</si>
  <si>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</si>
  <si>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</si>
  <si>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</si>
  <si>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9,18000*0,03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</si>
  <si>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</si>
  <si>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</si>
  <si>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</si>
  <si>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</si>
  <si>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</si>
  <si>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9,18000*0,015</t>
  </si>
  <si>
    <t>184851111R00</t>
  </si>
  <si>
    <t>Hnojení roztokem hnojiva v rovině</t>
  </si>
  <si>
    <t xml:space="preserve">2l na 1m2 : </t>
  </si>
  <si>
    <t>Odkaz na mn. položky pořadí 13 : 9,18000*0,002</t>
  </si>
  <si>
    <t>274354023R00</t>
  </si>
  <si>
    <t>Bednění prostupu základem do 0,02 m2, dl.1,0 m</t>
  </si>
  <si>
    <t>kus</t>
  </si>
  <si>
    <t>základ DS : 2*2</t>
  </si>
  <si>
    <t>275313811R00</t>
  </si>
  <si>
    <t>Beton základových patek prostý C 30/37</t>
  </si>
  <si>
    <t>V CN zohlednit množství betonu</t>
  </si>
  <si>
    <t xml:space="preserve">beton : </t>
  </si>
  <si>
    <t>základ stanice : 2*(1,0*1,0*0,80)</t>
  </si>
  <si>
    <t>275351215R00</t>
  </si>
  <si>
    <t>Bednění stěn základových patek - zřízení</t>
  </si>
  <si>
    <t>základ stanice : 2*0,80*(1,0+1,0+1,0+1,0)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</si>
  <si>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</si>
  <si>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</si>
  <si>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</si>
  <si>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</si>
  <si>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6,40000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</si>
  <si>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</si>
  <si>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</si>
  <si>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</si>
  <si>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</si>
  <si>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</si>
  <si>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</si>
  <si>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4 cm do drtě tl. 4 cm</t>
  </si>
  <si>
    <t>- NS : -1*1,0*1,00*2</t>
  </si>
  <si>
    <t>- RE : -1*0,8*0,25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</si>
  <si>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</si>
  <si>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</si>
  <si>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</si>
  <si>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</si>
  <si>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</si>
  <si>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</si>
  <si>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</si>
  <si>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(5,4+1,40)*2</t>
  </si>
  <si>
    <t>NS : (1,0+1,0+1,0)*2</t>
  </si>
  <si>
    <t>RE : 0,25+0,80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</si>
  <si>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</si>
  <si>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</si>
  <si>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</si>
  <si>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</si>
  <si>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</si>
  <si>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 xml:space="preserve">půdorys, pozn. č. 6 : </t>
  </si>
  <si>
    <t>6</t>
  </si>
  <si>
    <t>917762111RT5</t>
  </si>
  <si>
    <t>Osazení ležat. obrub. bet. s opěrou,lože z C 12/15 včetně obrubníku 100/10/25</t>
  </si>
  <si>
    <t xml:space="preserve">půdorys, pozn. č. 5 : </t>
  </si>
  <si>
    <t>5,40+1,40+1,40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</si>
  <si>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</si>
  <si>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</si>
  <si>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</si>
  <si>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</si>
  <si>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8,20000*0,1</t>
  </si>
  <si>
    <t>915791112R00</t>
  </si>
  <si>
    <t>Předznačení pro značení stopčáry, zebry, nápisů</t>
  </si>
  <si>
    <t xml:space="preserve">půdorys, pozn. č.  4 : </t>
  </si>
  <si>
    <t>1,0*1,35*3</t>
  </si>
  <si>
    <t>915721111R00</t>
  </si>
  <si>
    <t>Vodorovné značení střík.barvou stopčar,zeber atd.</t>
  </si>
  <si>
    <t>915791111R00</t>
  </si>
  <si>
    <t>Předznačení pro značení dělicí čáry,vodicí proužky</t>
  </si>
  <si>
    <t xml:space="preserve">půdorys, pozn. č. 4 : </t>
  </si>
  <si>
    <t xml:space="preserve">dělící čáry : </t>
  </si>
  <si>
    <t>5,0*4</t>
  </si>
  <si>
    <t>915711111R00</t>
  </si>
  <si>
    <t>Vodorovné značení dělicích čar 12 cm střík.barvou</t>
  </si>
  <si>
    <t>915711x01</t>
  </si>
  <si>
    <t>D+M: červený nástřik RAL 3020 (dle PD)</t>
  </si>
  <si>
    <t>soubor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</si>
  <si>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</si>
  <si>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</si>
  <si>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</si>
  <si>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</si>
  <si>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</si>
  <si>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</si>
  <si>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</si>
  <si>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</si>
  <si>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</si>
  <si>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</si>
  <si>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</si>
  <si>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</si>
  <si>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</si>
  <si>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</si>
  <si>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</si>
  <si>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</si>
  <si>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</si>
  <si>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</si>
  <si>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</si>
  <si>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</si>
  <si>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(7,5)*(5,0+1,4)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</si>
  <si>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</si>
  <si>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</si>
  <si>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</si>
  <si>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</si>
  <si>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</si>
  <si>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</si>
  <si>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</si>
  <si>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</si>
  <si>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</si>
  <si>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5,3 m : </t>
  </si>
  <si>
    <t>5,30*0,35*0,1</t>
  </si>
  <si>
    <t>5,3*0,35*0,9</t>
  </si>
  <si>
    <t>Odkaz na mn. položky pořadí 2 : 1,66950</t>
  </si>
  <si>
    <t xml:space="preserve">Mezideponie -&gt; zásyp : </t>
  </si>
  <si>
    <t>Odkaz na mn. položky pořadí 6 : 1,85500</t>
  </si>
  <si>
    <t xml:space="preserve">- odvoz : </t>
  </si>
  <si>
    <t>Odkaz na mn. položky pořadí 7 : 0,46375*-1</t>
  </si>
  <si>
    <t>5,30*0,35*(1,0-0,25)</t>
  </si>
  <si>
    <t xml:space="preserve">Kamenivo/písek : </t>
  </si>
  <si>
    <t xml:space="preserve">tl. 250mm : </t>
  </si>
  <si>
    <t>0,35*0,25*(5,30)</t>
  </si>
  <si>
    <t xml:space="preserve">odvoz = objem kameniva : </t>
  </si>
  <si>
    <t>Odkaz na mn. položky pořadí 7 : 0,46375</t>
  </si>
  <si>
    <t>583323271R</t>
  </si>
  <si>
    <t>Kamenivo těžené 0/32</t>
  </si>
  <si>
    <t xml:space="preserve">  Kamenivo/písek : </t>
  </si>
  <si>
    <t xml:space="preserve">  tl. 250mm : </t>
  </si>
  <si>
    <t xml:space="preserve">  délka = 5,3 m : </t>
  </si>
  <si>
    <t xml:space="preserve">  0,35*0,25*(5,30)</t>
  </si>
  <si>
    <t>0,47*1800*0,001</t>
  </si>
  <si>
    <t>5,30*0,35</t>
  </si>
  <si>
    <t>Koeficient okolí: 0,1</t>
  </si>
  <si>
    <t>Odkaz na mn. položky pořadí 12 : 2,04050</t>
  </si>
  <si>
    <t>Odkaz na mn. položky pořadí 15 : 2,04067*0,03</t>
  </si>
  <si>
    <t>Odkaz na mn. položky pořadí 12 : 2,04067*0,015</t>
  </si>
  <si>
    <t>Odkaz na mn. položky pořadí 12 : 2,04000*0,002</t>
  </si>
  <si>
    <t>M210000x01</t>
  </si>
  <si>
    <t>Kabel CYKY 4x120 mm, včetně dodávky a montáže</t>
  </si>
  <si>
    <t>POL1_9</t>
  </si>
  <si>
    <t>M210000x02</t>
  </si>
  <si>
    <t>Kabel CYKY 5x120 mm, včetně dodávky a montáže</t>
  </si>
  <si>
    <t>M210000x03</t>
  </si>
  <si>
    <t>Kabel CYKY 5x70 mm, včetně dodávky a montáže</t>
  </si>
  <si>
    <t>M210000x04</t>
  </si>
  <si>
    <t>Kabel CYKY 3x1,5 mm, včetně dodávky a montáže</t>
  </si>
  <si>
    <t>M210000x05</t>
  </si>
  <si>
    <t>Ukončení a zapojení vodiče ve svorce</t>
  </si>
  <si>
    <t>ks</t>
  </si>
  <si>
    <t>M210000x06</t>
  </si>
  <si>
    <t>Rozpojovací skříň SS200 dle projektové dokumentace, pilíř, včetně pojistkové sady, včetně dodávky a montáže</t>
  </si>
  <si>
    <t>POL3_0</t>
  </si>
  <si>
    <t>M210000x07</t>
  </si>
  <si>
    <t>Vystrojený elektroměrový rozváděč pro nepřímé měření dle projektové dokumentace, pilíř, jištění 3x200 A/B, MTP 200/5 A, dispozičně pro přijímač HDO</t>
  </si>
  <si>
    <t>M210000x08</t>
  </si>
  <si>
    <t>PVC chránička prům. 110 mm, včetně montáže</t>
  </si>
  <si>
    <t>M210000x09</t>
  </si>
  <si>
    <t>PVC chránička prům. 90 mm, včetně montáže</t>
  </si>
  <si>
    <t>M210000x10</t>
  </si>
  <si>
    <t>FeZn 30x4, včetně montáže</t>
  </si>
  <si>
    <t>M210000x11</t>
  </si>
  <si>
    <t>FeZn 10 (0,62 kg/m), včetně montáže</t>
  </si>
  <si>
    <t>M210000x12</t>
  </si>
  <si>
    <t>Spojovací svorka pásek-drát, včetně montáže</t>
  </si>
  <si>
    <t>M210000x13</t>
  </si>
  <si>
    <t>Gumo-asfaltový sprej</t>
  </si>
  <si>
    <t>M210000x14</t>
  </si>
  <si>
    <t>Revize</t>
  </si>
  <si>
    <t>kpl</t>
  </si>
  <si>
    <t>M210000x15</t>
  </si>
  <si>
    <t>Úklid</t>
  </si>
  <si>
    <t>M210000x16</t>
  </si>
  <si>
    <t>Podružný elektroinstalační materiál</t>
  </si>
  <si>
    <t>M210000x17</t>
  </si>
  <si>
    <t>Mimostaveništní doprava, přesun hmot a PPV</t>
  </si>
  <si>
    <t>460490012RT1</t>
  </si>
  <si>
    <t>Fólie výstražná z PVC, šířka 33 cm dodávka + montáž</t>
  </si>
  <si>
    <t>5,3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</si>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</sst>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L23" sqref="L23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4"/>
  <sheetViews>
    <sheetView showGridLines="0" tabSelected="1" topLeftCell="B1" zoomScaleNormal="100" zoomScaleSheetLayoutView="75" workbookViewId="0">
      <selection activeCell="D10" sqref="D1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11.570312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5.5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25.5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25.5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SUMIF(F61:F70,A16,I61:I70)+SUMIF(F61:F70,"PSU",I61:I70)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SUMIF(F61:F70,A17,I61:I70)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SUMIF(F61:F70,A18,I61:I70)</f>
        <v>0</v>
      </c>
      <c r="J18" s="83"/>
    </row>
    <row r="19" spans="1:10" ht="23.25" customHeight="1" x14ac:dyDescent="0.2">
      <c r="A19" s="198" t="s">
        <v>83</v>
      </c>
      <c r="B19" s="38" t="s">
        <v>29</v>
      </c>
      <c r="C19" s="60"/>
      <c r="D19" s="61"/>
      <c r="E19" s="81"/>
      <c r="F19" s="82"/>
      <c r="G19" s="81"/>
      <c r="H19" s="82"/>
      <c r="I19" s="81">
        <f>SUMIF(F61:F70,A19,I61:I70)</f>
        <v>0</v>
      </c>
      <c r="J19" s="83"/>
    </row>
    <row r="20" spans="1:10" ht="23.25" customHeight="1" x14ac:dyDescent="0.2">
      <c r="A20" s="198" t="s">
        <v>88</v>
      </c>
      <c r="B20" s="38" t="s">
        <v>30</v>
      </c>
      <c r="C20" s="60"/>
      <c r="D20" s="61"/>
      <c r="E20" s="81"/>
      <c r="F20" s="82"/>
      <c r="G20" s="81"/>
      <c r="H20" s="82"/>
      <c r="I20" s="81">
        <f>SUMIF(F61:F70,A20,I61:I70)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'23-002.01 A01 Pol'!AE214+'23-002.01 E01 Pol'!AE149+'23-002.01 O01 Pol'!AE23</f>
        <v>0</v>
      </c>
      <c r="G39" s="150">
        <f>'23-002.01 A01 Pol'!AF214+'23-002.01 E01 Pol'!AF149+'23-002.01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'23-002.01 A01 Pol'!AE214+'23-002.01 E01 Pol'!AE149+'23-002.01 O01 Pol'!AE23</f>
        <v>0</v>
      </c>
      <c r="G40" s="156">
        <f>'23-002.01 A01 Pol'!AF214+'23-002.01 E01 Pol'!AF149+'23-002.01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'23-002.01 A01 Pol'!AE214</f>
        <v>0</v>
      </c>
      <c r="G41" s="151">
        <f>'23-002.01 A01 Pol'!AF214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'23-002.01 E01 Pol'!AE149</f>
        <v>0</v>
      </c>
      <c r="G42" s="151">
        <f>'23-002.01 E01 Pol'!AF149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'23-002.01 O01 Pol'!AE23</f>
        <v>0</v>
      </c>
      <c r="G43" s="151">
        <f>'23-002.01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8" t="s">
        <v>69</v>
      </c>
    </row>
    <row r="60" spans="1:52" ht="25.5" customHeight="1" x14ac:dyDescent="0.2">
      <c r="A60" s="180"/>
      <c r="B60" s="183" t="s">
        <v>18</v>
      </c>
      <c r="C60" s="183" t="s">
        <v>6</v>
      </c>
      <c r="D60" s="184"/>
      <c r="E60" s="184"/>
      <c r="F60" s="185" t="s">
        <v>70</v>
      </c>
      <c r="G60" s="185"/>
      <c r="H60" s="185"/>
      <c r="I60" s="185" t="s">
        <v>31</v>
      </c>
      <c r="J60" s="185" t="s">
        <v>0</v>
      </c>
    </row>
    <row r="61" spans="1:52" ht="36.75" customHeight="1" x14ac:dyDescent="0.2">
      <c r="A61" s="181"/>
      <c r="B61" s="186" t="s">
        <v>71</v>
      </c>
      <c r="C61" s="187" t="s">
        <v>72</v>
      </c>
      <c r="D61" s="188"/>
      <c r="E61" s="188"/>
      <c r="F61" s="194" t="s">
        <v>26</v>
      </c>
      <c r="G61" s="195"/>
      <c r="H61" s="195"/>
      <c r="I61" s="195">
        <f>'23-002.01 A01 Pol'!G8+'23-002.01 E01 Pol'!G8</f>
        <v>0</v>
      </c>
      <c r="J61" s="192" t="str">
        <f>IF(I71=0,"",I61/I71*100)</f>
        <v/>
      </c>
    </row>
    <row r="62" spans="1:52" ht="36.75" customHeight="1" x14ac:dyDescent="0.2">
      <c r="A62" s="181"/>
      <c r="B62" s="186" t="s">
        <v>73</v>
      </c>
      <c r="C62" s="187" t="s">
        <v>74</v>
      </c>
      <c r="D62" s="188"/>
      <c r="E62" s="188"/>
      <c r="F62" s="194" t="s">
        <v>26</v>
      </c>
      <c r="G62" s="195"/>
      <c r="H62" s="195"/>
      <c r="I62" s="195">
        <f>'23-002.01 A01 Pol'!G124</f>
        <v>0</v>
      </c>
      <c r="J62" s="192" t="str">
        <f>IF(I71=0,"",I62/I71*100)</f>
        <v/>
      </c>
    </row>
    <row r="63" spans="1:52" ht="36.75" customHeight="1" x14ac:dyDescent="0.2">
      <c r="A63" s="181"/>
      <c r="B63" s="186" t="s">
        <v>75</v>
      </c>
      <c r="C63" s="187" t="s">
        <v>76</v>
      </c>
      <c r="D63" s="188"/>
      <c r="E63" s="188"/>
      <c r="F63" s="194" t="s">
        <v>26</v>
      </c>
      <c r="G63" s="195"/>
      <c r="H63" s="195"/>
      <c r="I63" s="195">
        <f>'23-002.01 A01 Pol'!G145</f>
        <v>0</v>
      </c>
      <c r="J63" s="192" t="str">
        <f>IF(I71=0,"",I63/I71*100)</f>
        <v/>
      </c>
    </row>
    <row r="64" spans="1:52" ht="36.75" customHeight="1" x14ac:dyDescent="0.2">
      <c r="A64" s="181"/>
      <c r="B64" s="186" t="s">
        <v>77</v>
      </c>
      <c r="C64" s="187" t="s">
        <v>78</v>
      </c>
      <c r="D64" s="188"/>
      <c r="E64" s="188"/>
      <c r="F64" s="194" t="s">
        <v>26</v>
      </c>
      <c r="G64" s="195"/>
      <c r="H64" s="195"/>
      <c r="I64" s="195">
        <f>'23-002.01 A01 Pol'!G168</f>
        <v>0</v>
      </c>
      <c r="J64" s="192" t="str">
        <f>IF(I71=0,"",I64/I71*100)</f>
        <v/>
      </c>
    </row>
    <row r="65" spans="1:10" ht="36.75" customHeight="1" x14ac:dyDescent="0.2">
      <c r="A65" s="181"/>
      <c r="B65" s="186" t="s">
        <v>79</v>
      </c>
      <c r="C65" s="187" t="s">
        <v>80</v>
      </c>
      <c r="D65" s="188"/>
      <c r="E65" s="188"/>
      <c r="F65" s="194" t="s">
        <v>26</v>
      </c>
      <c r="G65" s="195"/>
      <c r="H65" s="195"/>
      <c r="I65" s="195">
        <f>'23-002.01 A01 Pol'!G207</f>
        <v>0</v>
      </c>
      <c r="J65" s="192" t="str">
        <f>IF(I71=0,"",I65/I71*100)</f>
        <v/>
      </c>
    </row>
    <row r="66" spans="1:10" ht="36.75" customHeight="1" x14ac:dyDescent="0.2">
      <c r="A66" s="181"/>
      <c r="B66" s="186" t="s">
        <v>81</v>
      </c>
      <c r="C66" s="187" t="s">
        <v>82</v>
      </c>
      <c r="D66" s="188"/>
      <c r="E66" s="188"/>
      <c r="F66" s="194" t="s">
        <v>26</v>
      </c>
      <c r="G66" s="195"/>
      <c r="H66" s="195"/>
      <c r="I66" s="195">
        <f>'23-002.01 A01 Pol'!G211+'23-002.01 E01 Pol'!G121</f>
        <v>0</v>
      </c>
      <c r="J66" s="192" t="str">
        <f>IF(I71=0,"",I66/I71*100)</f>
        <v/>
      </c>
    </row>
    <row r="67" spans="1:10" ht="36.75" customHeight="1" x14ac:dyDescent="0.2">
      <c r="A67" s="181"/>
      <c r="B67" s="186" t="s">
        <v>83</v>
      </c>
      <c r="C67" s="187" t="s">
        <v>29</v>
      </c>
      <c r="D67" s="188"/>
      <c r="E67" s="188"/>
      <c r="F67" s="194" t="s">
        <v>26</v>
      </c>
      <c r="G67" s="195"/>
      <c r="H67" s="195"/>
      <c r="I67" s="195">
        <f>'23-002.01 O01 Pol'!G8+'23-002.01 O01 Pol'!G16</f>
        <v>0</v>
      </c>
      <c r="J67" s="192" t="str">
        <f>IF(I71=0,"",I67/I71*100)</f>
        <v/>
      </c>
    </row>
    <row r="68" spans="1:10" ht="36.75" customHeight="1" x14ac:dyDescent="0.2">
      <c r="A68" s="181"/>
      <c r="B68" s="186" t="s">
        <v>84</v>
      </c>
      <c r="C68" s="187" t="s">
        <v>85</v>
      </c>
      <c r="D68" s="188"/>
      <c r="E68" s="188"/>
      <c r="F68" s="194" t="s">
        <v>28</v>
      </c>
      <c r="G68" s="195"/>
      <c r="H68" s="195"/>
      <c r="I68" s="195">
        <f>'23-002.01 E01 Pol'!G123</f>
        <v>0</v>
      </c>
      <c r="J68" s="192" t="str">
        <f>IF(I71=0,"",I68/I71*100)</f>
        <v/>
      </c>
    </row>
    <row r="69" spans="1:10" ht="36.75" customHeight="1" x14ac:dyDescent="0.2">
      <c r="A69" s="181"/>
      <c r="B69" s="186" t="s">
        <v>86</v>
      </c>
      <c r="C69" s="187" t="s">
        <v>87</v>
      </c>
      <c r="D69" s="188"/>
      <c r="E69" s="188"/>
      <c r="F69" s="194" t="s">
        <v>28</v>
      </c>
      <c r="G69" s="195"/>
      <c r="H69" s="195"/>
      <c r="I69" s="195">
        <f>'23-002.01 E01 Pol'!G141</f>
        <v>0</v>
      </c>
      <c r="J69" s="192" t="str">
        <f>IF(I71=0,"",I69/I71*100)</f>
        <v/>
      </c>
    </row>
    <row r="70" spans="1:10" ht="36.75" customHeight="1" x14ac:dyDescent="0.2">
      <c r="A70" s="181"/>
      <c r="B70" s="186" t="s">
        <v>88</v>
      </c>
      <c r="C70" s="187" t="s">
        <v>30</v>
      </c>
      <c r="D70" s="188"/>
      <c r="E70" s="188"/>
      <c r="F70" s="194" t="s">
        <v>88</v>
      </c>
      <c r="G70" s="195"/>
      <c r="H70" s="195"/>
      <c r="I70" s="195">
        <f>'23-002.01 O01 Pol'!G12+'23-002.01 O01 Pol'!G19</f>
        <v>0</v>
      </c>
      <c r="J70" s="192" t="str">
        <f>IF(I71=0,"",I70/I71*100)</f>
        <v/>
      </c>
    </row>
    <row r="71" spans="1:10" ht="25.5" customHeight="1" x14ac:dyDescent="0.2">
      <c r="A71" s="182"/>
      <c r="B71" s="189" t="s">
        <v>1</v>
      </c>
      <c r="C71" s="190"/>
      <c r="D71" s="191"/>
      <c r="E71" s="191"/>
      <c r="F71" s="196"/>
      <c r="G71" s="197"/>
      <c r="H71" s="197"/>
      <c r="I71" s="197">
        <f>SUM(I61:I70)</f>
        <v>0</v>
      </c>
      <c r="J71" s="193">
        <f>SUM(J61:J70)</f>
        <v>0</v>
      </c>
    </row>
    <row r="72" spans="1:10" x14ac:dyDescent="0.2">
      <c r="F72" s="135"/>
      <c r="G72" s="135"/>
      <c r="H72" s="135"/>
      <c r="I72" s="135"/>
      <c r="J72" s="136"/>
    </row>
    <row r="73" spans="1:10" x14ac:dyDescent="0.2">
      <c r="F73" s="135"/>
      <c r="G73" s="135"/>
      <c r="H73" s="135"/>
      <c r="I73" s="135"/>
      <c r="J73" s="136"/>
    </row>
    <row r="74" spans="1:10" x14ac:dyDescent="0.2">
      <c r="F74" s="135"/>
      <c r="G74" s="135"/>
      <c r="H74" s="135"/>
      <c r="I74" s="135"/>
      <c r="J74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70:E70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338C-9E66-46BA-BC71-10F8C552B63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89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90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90</v>
      </c>
      <c r="AG3" t="s">
        <v>91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92</v>
      </c>
    </row>
    <row r="5" spans="1:60" x14ac:dyDescent="0.2">
      <c r="D5" s="10"/>
    </row>
    <row r="6" spans="1:60" ht="38.25" x14ac:dyDescent="0.2">
      <c r="A6" s="210" t="s">
        <v>93</v>
      </c>
      <c r="B6" s="212" t="s">
        <v>94</v>
      </c>
      <c r="C6" s="212" t="s">
        <v>95</v>
      </c>
      <c r="D6" s="211" t="s">
        <v>96</v>
      </c>
      <c r="E6" s="210" t="s">
        <v>97</v>
      </c>
      <c r="F6" s="209" t="s">
        <v>98</v>
      </c>
      <c r="G6" s="210" t="s">
        <v>31</v>
      </c>
      <c r="H6" s="213" t="s">
        <v>32</v>
      </c>
      <c r="I6" s="213" t="s">
        <v>99</v>
      </c>
      <c r="J6" s="213" t="s">
        <v>33</v>
      </c>
      <c r="K6" s="213" t="s">
        <v>100</v>
      </c>
      <c r="L6" s="213" t="s">
        <v>101</v>
      </c>
      <c r="M6" s="213" t="s">
        <v>102</v>
      </c>
      <c r="N6" s="213" t="s">
        <v>103</v>
      </c>
      <c r="O6" s="213" t="s">
        <v>104</v>
      </c>
      <c r="P6" s="213" t="s">
        <v>105</v>
      </c>
      <c r="Q6" s="213" t="s">
        <v>106</v>
      </c>
      <c r="R6" s="213" t="s">
        <v>107</v>
      </c>
      <c r="S6" s="213" t="s">
        <v>108</v>
      </c>
      <c r="T6" s="213" t="s">
        <v>109</v>
      </c>
      <c r="U6" s="213" t="s">
        <v>110</v>
      </c>
      <c r="V6" s="213" t="s">
        <v>111</v>
      </c>
      <c r="W6" s="213" t="s">
        <v>112</v>
      </c>
      <c r="X6" s="213" t="s">
        <v>113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114</v>
      </c>
      <c r="B8" s="246" t="s">
        <v>71</v>
      </c>
      <c r="C8" s="261" t="s">
        <v>72</v>
      </c>
      <c r="D8" s="247"/>
      <c r="E8" s="248"/>
      <c r="F8" s="249"/>
      <c r="G8" s="249">
        <f>SUMIF(AG9:AG123,"&lt;&gt;NOR",G9:G123)</f>
        <v>0</v>
      </c>
      <c r="H8" s="249"/>
      <c r="I8" s="249">
        <f>SUM(I9:I123)</f>
        <v>0</v>
      </c>
      <c r="J8" s="249"/>
      <c r="K8" s="249">
        <f>SUM(K9:K123)</f>
        <v>0</v>
      </c>
      <c r="L8" s="249"/>
      <c r="M8" s="249">
        <f>SUM(M9:M123)</f>
        <v>0</v>
      </c>
      <c r="N8" s="249"/>
      <c r="O8" s="249">
        <f>SUM(O9:O123)</f>
        <v>0.67</v>
      </c>
      <c r="P8" s="249"/>
      <c r="Q8" s="249">
        <f>SUM(Q9:Q123)</f>
        <v>0</v>
      </c>
      <c r="R8" s="249"/>
      <c r="S8" s="249"/>
      <c r="T8" s="250"/>
      <c r="U8" s="244"/>
      <c r="V8" s="244">
        <f>SUM(V9:V123)</f>
        <v>35.61</v>
      </c>
      <c r="W8" s="244"/>
      <c r="X8" s="244"/>
      <c r="AG8" t="s">
        <v>115</v>
      </c>
    </row>
    <row r="9" spans="1:60" outlineLevel="1" x14ac:dyDescent="0.2">
      <c r="A9" s="251">
        <v>1</v>
      </c>
      <c r="B9" s="252" t="s">
        <v>116</v>
      </c>
      <c r="C9" s="262" t="s">
        <v>117</v>
      </c>
      <c r="D9" s="253" t="s">
        <v>118</v>
      </c>
      <c r="E9" s="254">
        <v>0.91800000000000004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119</v>
      </c>
      <c r="T9" s="257" t="s">
        <v>119</v>
      </c>
      <c r="U9" s="233">
        <v>3.2000000000000001E-2</v>
      </c>
      <c r="V9" s="233">
        <f>ROUND(E9*U9,2)</f>
        <v>0.03</v>
      </c>
      <c r="W9" s="233"/>
      <c r="X9" s="233" t="s">
        <v>120</v>
      </c>
      <c r="Y9" s="214"/>
      <c r="Z9" s="214"/>
      <c r="AA9" s="214"/>
      <c r="AB9" s="214"/>
      <c r="AC9" s="214"/>
      <c r="AD9" s="214"/>
      <c r="AE9" s="214"/>
      <c r="AF9" s="214"/>
      <c r="AG9" s="214" t="s">
        <v>121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122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123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124</v>
      </c>
      <c r="D11" s="234"/>
      <c r="E11" s="235">
        <v>0.75600000000000001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123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3" t="s">
        <v>125</v>
      </c>
      <c r="D12" s="234"/>
      <c r="E12" s="235">
        <v>8.9999999999999993E-3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123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4" t="s">
        <v>126</v>
      </c>
      <c r="D13" s="236"/>
      <c r="E13" s="237">
        <v>0.76500000000000001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123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5" t="s">
        <v>127</v>
      </c>
      <c r="D14" s="238"/>
      <c r="E14" s="239">
        <v>0.153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123</v>
      </c>
      <c r="AH14" s="214">
        <v>4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51">
        <v>2</v>
      </c>
      <c r="B15" s="252" t="s">
        <v>128</v>
      </c>
      <c r="C15" s="262" t="s">
        <v>129</v>
      </c>
      <c r="D15" s="253" t="s">
        <v>118</v>
      </c>
      <c r="E15" s="254">
        <v>4.7657999999999996</v>
      </c>
      <c r="F15" s="255"/>
      <c r="G15" s="256">
        <f>ROUND(E15*F15,2)</f>
        <v>0</v>
      </c>
      <c r="H15" s="255"/>
      <c r="I15" s="256">
        <f>ROUND(E15*H15,2)</f>
        <v>0</v>
      </c>
      <c r="J15" s="255"/>
      <c r="K15" s="256">
        <f>ROUND(E15*J15,2)</f>
        <v>0</v>
      </c>
      <c r="L15" s="256">
        <v>21</v>
      </c>
      <c r="M15" s="256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6"/>
      <c r="S15" s="256" t="s">
        <v>119</v>
      </c>
      <c r="T15" s="257" t="s">
        <v>119</v>
      </c>
      <c r="U15" s="233">
        <v>4.6550000000000002</v>
      </c>
      <c r="V15" s="233">
        <f>ROUND(E15*U15,2)</f>
        <v>22.18</v>
      </c>
      <c r="W15" s="233"/>
      <c r="X15" s="233" t="s">
        <v>120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122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123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130</v>
      </c>
      <c r="D17" s="234"/>
      <c r="E17" s="235">
        <v>0.98280000000000001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123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4" t="s">
        <v>126</v>
      </c>
      <c r="D18" s="236"/>
      <c r="E18" s="237">
        <v>0.98280000000000001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123</v>
      </c>
      <c r="AH18" s="214">
        <v>1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63" t="s">
        <v>131</v>
      </c>
      <c r="D19" s="234"/>
      <c r="E19" s="235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123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132</v>
      </c>
      <c r="D20" s="234"/>
      <c r="E20" s="235">
        <v>1.2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123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3" t="s">
        <v>133</v>
      </c>
      <c r="D21" s="234"/>
      <c r="E21" s="235">
        <v>0.33800000000000002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123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63" t="s">
        <v>134</v>
      </c>
      <c r="D22" s="234"/>
      <c r="E22" s="235">
        <v>2.2000000000000002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123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4" t="s">
        <v>126</v>
      </c>
      <c r="D23" s="236"/>
      <c r="E23" s="237">
        <v>3.738</v>
      </c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123</v>
      </c>
      <c r="AH23" s="214">
        <v>1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3" t="s">
        <v>135</v>
      </c>
      <c r="D24" s="234"/>
      <c r="E24" s="235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123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63" t="s">
        <v>136</v>
      </c>
      <c r="D25" s="234"/>
      <c r="E25" s="235">
        <v>4.4999999999999998E-2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123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64" t="s">
        <v>126</v>
      </c>
      <c r="D26" s="236"/>
      <c r="E26" s="237">
        <v>4.4999999999999998E-2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123</v>
      </c>
      <c r="AH26" s="214">
        <v>1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2.5" outlineLevel="1" x14ac:dyDescent="0.2">
      <c r="A27" s="251">
        <v>3</v>
      </c>
      <c r="B27" s="252" t="s">
        <v>137</v>
      </c>
      <c r="C27" s="262" t="s">
        <v>138</v>
      </c>
      <c r="D27" s="253" t="s">
        <v>118</v>
      </c>
      <c r="E27" s="254">
        <v>4.7657999999999996</v>
      </c>
      <c r="F27" s="255"/>
      <c r="G27" s="256">
        <f>ROUND(E27*F27,2)</f>
        <v>0</v>
      </c>
      <c r="H27" s="255"/>
      <c r="I27" s="256">
        <f>ROUND(E27*H27,2)</f>
        <v>0</v>
      </c>
      <c r="J27" s="255"/>
      <c r="K27" s="256">
        <f>ROUND(E27*J27,2)</f>
        <v>0</v>
      </c>
      <c r="L27" s="256">
        <v>21</v>
      </c>
      <c r="M27" s="256">
        <f>G27*(1+L27/100)</f>
        <v>0</v>
      </c>
      <c r="N27" s="256">
        <v>0</v>
      </c>
      <c r="O27" s="256">
        <f>ROUND(E27*N27,2)</f>
        <v>0</v>
      </c>
      <c r="P27" s="256">
        <v>0</v>
      </c>
      <c r="Q27" s="256">
        <f>ROUND(E27*P27,2)</f>
        <v>0</v>
      </c>
      <c r="R27" s="256"/>
      <c r="S27" s="256" t="s">
        <v>119</v>
      </c>
      <c r="T27" s="257" t="s">
        <v>119</v>
      </c>
      <c r="U27" s="233">
        <v>0.66800000000000004</v>
      </c>
      <c r="V27" s="233">
        <f>ROUND(E27*U27,2)</f>
        <v>3.18</v>
      </c>
      <c r="W27" s="233"/>
      <c r="X27" s="233" t="s">
        <v>120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139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63" t="s">
        <v>140</v>
      </c>
      <c r="D28" s="234"/>
      <c r="E28" s="235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123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63" t="s">
        <v>141</v>
      </c>
      <c r="D29" s="234"/>
      <c r="E29" s="235">
        <v>4.7657999999999996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123</v>
      </c>
      <c r="AH29" s="214">
        <v>5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64" t="s">
        <v>126</v>
      </c>
      <c r="D30" s="236"/>
      <c r="E30" s="237">
        <v>4.7657999999999996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123</v>
      </c>
      <c r="AH30" s="214">
        <v>1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51">
        <v>4</v>
      </c>
      <c r="B31" s="252" t="s">
        <v>142</v>
      </c>
      <c r="C31" s="262" t="s">
        <v>143</v>
      </c>
      <c r="D31" s="253" t="s">
        <v>118</v>
      </c>
      <c r="E31" s="254">
        <v>4.7657999999999996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6"/>
      <c r="S31" s="256" t="s">
        <v>119</v>
      </c>
      <c r="T31" s="257" t="s">
        <v>119</v>
      </c>
      <c r="U31" s="233">
        <v>0.59099999999999997</v>
      </c>
      <c r="V31" s="233">
        <f>ROUND(E31*U31,2)</f>
        <v>2.82</v>
      </c>
      <c r="W31" s="233"/>
      <c r="X31" s="233" t="s">
        <v>120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139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3" t="s">
        <v>140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123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63" t="s">
        <v>141</v>
      </c>
      <c r="D33" s="234"/>
      <c r="E33" s="235">
        <v>4.7657999999999996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123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64" t="s">
        <v>126</v>
      </c>
      <c r="D34" s="236"/>
      <c r="E34" s="237">
        <v>4.7657999999999996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123</v>
      </c>
      <c r="AH34" s="214">
        <v>1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51">
        <v>5</v>
      </c>
      <c r="B35" s="252" t="s">
        <v>144</v>
      </c>
      <c r="C35" s="262" t="s">
        <v>145</v>
      </c>
      <c r="D35" s="253" t="s">
        <v>118</v>
      </c>
      <c r="E35" s="254">
        <v>5.6837999999999997</v>
      </c>
      <c r="F35" s="255"/>
      <c r="G35" s="256">
        <f>ROUND(E35*F35,2)</f>
        <v>0</v>
      </c>
      <c r="H35" s="255"/>
      <c r="I35" s="256">
        <f>ROUND(E35*H35,2)</f>
        <v>0</v>
      </c>
      <c r="J35" s="255"/>
      <c r="K35" s="256">
        <f>ROUND(E35*J35,2)</f>
        <v>0</v>
      </c>
      <c r="L35" s="256">
        <v>21</v>
      </c>
      <c r="M35" s="256">
        <f>G35*(1+L35/100)</f>
        <v>0</v>
      </c>
      <c r="N35" s="256">
        <v>0</v>
      </c>
      <c r="O35" s="256">
        <f>ROUND(E35*N35,2)</f>
        <v>0</v>
      </c>
      <c r="P35" s="256">
        <v>0</v>
      </c>
      <c r="Q35" s="256">
        <f>ROUND(E35*P35,2)</f>
        <v>0</v>
      </c>
      <c r="R35" s="256"/>
      <c r="S35" s="256" t="s">
        <v>119</v>
      </c>
      <c r="T35" s="257" t="s">
        <v>119</v>
      </c>
      <c r="U35" s="233">
        <v>0.65200000000000002</v>
      </c>
      <c r="V35" s="233">
        <f>ROUND(E35*U35,2)</f>
        <v>3.71</v>
      </c>
      <c r="W35" s="233"/>
      <c r="X35" s="233" t="s">
        <v>120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139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3" t="s">
        <v>140</v>
      </c>
      <c r="D36" s="234"/>
      <c r="E36" s="235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123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63" t="s">
        <v>141</v>
      </c>
      <c r="D37" s="234"/>
      <c r="E37" s="235">
        <v>4.7657999999999996</v>
      </c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123</v>
      </c>
      <c r="AH37" s="214">
        <v>5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63" t="s">
        <v>146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123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63" t="s">
        <v>147</v>
      </c>
      <c r="D39" s="234"/>
      <c r="E39" s="235">
        <v>0.91800000000000004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123</v>
      </c>
      <c r="AH39" s="214">
        <v>5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64" t="s">
        <v>126</v>
      </c>
      <c r="D40" s="236"/>
      <c r="E40" s="237">
        <v>5.6837999999999997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123</v>
      </c>
      <c r="AH40" s="214">
        <v>1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51">
        <v>6</v>
      </c>
      <c r="B41" s="252" t="s">
        <v>148</v>
      </c>
      <c r="C41" s="262" t="s">
        <v>149</v>
      </c>
      <c r="D41" s="253" t="s">
        <v>118</v>
      </c>
      <c r="E41" s="254">
        <v>5.6837999999999997</v>
      </c>
      <c r="F41" s="255"/>
      <c r="G41" s="256">
        <f>ROUND(E41*F41,2)</f>
        <v>0</v>
      </c>
      <c r="H41" s="255"/>
      <c r="I41" s="256">
        <f>ROUND(E41*H41,2)</f>
        <v>0</v>
      </c>
      <c r="J41" s="255"/>
      <c r="K41" s="256">
        <f>ROUND(E41*J41,2)</f>
        <v>0</v>
      </c>
      <c r="L41" s="256">
        <v>21</v>
      </c>
      <c r="M41" s="256">
        <f>G41*(1+L41/100)</f>
        <v>0</v>
      </c>
      <c r="N41" s="256">
        <v>0</v>
      </c>
      <c r="O41" s="256">
        <f>ROUND(E41*N41,2)</f>
        <v>0</v>
      </c>
      <c r="P41" s="256">
        <v>0</v>
      </c>
      <c r="Q41" s="256">
        <f>ROUND(E41*P41,2)</f>
        <v>0</v>
      </c>
      <c r="R41" s="256"/>
      <c r="S41" s="256" t="s">
        <v>119</v>
      </c>
      <c r="T41" s="257" t="s">
        <v>119</v>
      </c>
      <c r="U41" s="233">
        <v>3.1E-2</v>
      </c>
      <c r="V41" s="233">
        <f>ROUND(E41*U41,2)</f>
        <v>0.18</v>
      </c>
      <c r="W41" s="233"/>
      <c r="X41" s="233" t="s">
        <v>120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139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2.5" outlineLevel="1" x14ac:dyDescent="0.2">
      <c r="A42" s="231"/>
      <c r="B42" s="232"/>
      <c r="C42" s="266" t="s">
        <v>150</v>
      </c>
      <c r="D42" s="259"/>
      <c r="E42" s="259"/>
      <c r="F42" s="259"/>
      <c r="G42" s="259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151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58" t="str">
        <f>C42</f>
        <v>Uložení sypaniny do násypů nebo na skládku s rozprostřením sypaniny ve vrstvách a s hrubým urovnáním.</v>
      </c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3" t="s">
        <v>140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123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63" t="s">
        <v>141</v>
      </c>
      <c r="D44" s="234"/>
      <c r="E44" s="235">
        <v>4.7657999999999996</v>
      </c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123</v>
      </c>
      <c r="AH44" s="214">
        <v>5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63" t="s">
        <v>146</v>
      </c>
      <c r="D45" s="234"/>
      <c r="E45" s="235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123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63" t="s">
        <v>147</v>
      </c>
      <c r="D46" s="234"/>
      <c r="E46" s="235">
        <v>0.91800000000000004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123</v>
      </c>
      <c r="AH46" s="214">
        <v>5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64" t="s">
        <v>126</v>
      </c>
      <c r="D47" s="236"/>
      <c r="E47" s="237">
        <v>5.6837999999999997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123</v>
      </c>
      <c r="AH47" s="214">
        <v>1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2.5" outlineLevel="1" x14ac:dyDescent="0.2">
      <c r="A48" s="251">
        <v>7</v>
      </c>
      <c r="B48" s="252" t="s">
        <v>152</v>
      </c>
      <c r="C48" s="262" t="s">
        <v>153</v>
      </c>
      <c r="D48" s="253" t="s">
        <v>118</v>
      </c>
      <c r="E48" s="254">
        <v>2.5657999999999999</v>
      </c>
      <c r="F48" s="255"/>
      <c r="G48" s="256">
        <f>ROUND(E48*F48,2)</f>
        <v>0</v>
      </c>
      <c r="H48" s="255"/>
      <c r="I48" s="256">
        <f>ROUND(E48*H48,2)</f>
        <v>0</v>
      </c>
      <c r="J48" s="255"/>
      <c r="K48" s="256">
        <f>ROUND(E48*J48,2)</f>
        <v>0</v>
      </c>
      <c r="L48" s="256">
        <v>21</v>
      </c>
      <c r="M48" s="256">
        <f>G48*(1+L48/100)</f>
        <v>0</v>
      </c>
      <c r="N48" s="256">
        <v>0</v>
      </c>
      <c r="O48" s="256">
        <f>ROUND(E48*N48,2)</f>
        <v>0</v>
      </c>
      <c r="P48" s="256">
        <v>0</v>
      </c>
      <c r="Q48" s="256">
        <f>ROUND(E48*P48,2)</f>
        <v>0</v>
      </c>
      <c r="R48" s="256"/>
      <c r="S48" s="256" t="s">
        <v>119</v>
      </c>
      <c r="T48" s="257" t="s">
        <v>119</v>
      </c>
      <c r="U48" s="233">
        <v>1.0999999999999999E-2</v>
      </c>
      <c r="V48" s="233">
        <f>ROUND(E48*U48,2)</f>
        <v>0.03</v>
      </c>
      <c r="W48" s="233"/>
      <c r="X48" s="233" t="s">
        <v>120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139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3" t="s">
        <v>140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123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3" t="s">
        <v>141</v>
      </c>
      <c r="D50" s="234"/>
      <c r="E50" s="235">
        <v>4.7657999999999996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123</v>
      </c>
      <c r="AH50" s="214">
        <v>5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64" t="s">
        <v>126</v>
      </c>
      <c r="D51" s="236"/>
      <c r="E51" s="237">
        <v>4.7657999999999996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123</v>
      </c>
      <c r="AH51" s="214">
        <v>1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63" t="s">
        <v>154</v>
      </c>
      <c r="D52" s="234"/>
      <c r="E52" s="235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123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63" t="s">
        <v>155</v>
      </c>
      <c r="D53" s="234"/>
      <c r="E53" s="235">
        <v>-2.2000000000000002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123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64" t="s">
        <v>126</v>
      </c>
      <c r="D54" s="236"/>
      <c r="E54" s="237">
        <v>-2.2000000000000002</v>
      </c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123</v>
      </c>
      <c r="AH54" s="214">
        <v>1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51">
        <v>8</v>
      </c>
      <c r="B55" s="252" t="s">
        <v>156</v>
      </c>
      <c r="C55" s="262" t="s">
        <v>157</v>
      </c>
      <c r="D55" s="253" t="s">
        <v>118</v>
      </c>
      <c r="E55" s="254">
        <v>25.658000000000001</v>
      </c>
      <c r="F55" s="255"/>
      <c r="G55" s="256">
        <f>ROUND(E55*F55,2)</f>
        <v>0</v>
      </c>
      <c r="H55" s="255"/>
      <c r="I55" s="256">
        <f>ROUND(E55*H55,2)</f>
        <v>0</v>
      </c>
      <c r="J55" s="255"/>
      <c r="K55" s="256">
        <f>ROUND(E55*J55,2)</f>
        <v>0</v>
      </c>
      <c r="L55" s="256">
        <v>21</v>
      </c>
      <c r="M55" s="256">
        <f>G55*(1+L55/100)</f>
        <v>0</v>
      </c>
      <c r="N55" s="256">
        <v>0</v>
      </c>
      <c r="O55" s="256">
        <f>ROUND(E55*N55,2)</f>
        <v>0</v>
      </c>
      <c r="P55" s="256">
        <v>0</v>
      </c>
      <c r="Q55" s="256">
        <f>ROUND(E55*P55,2)</f>
        <v>0</v>
      </c>
      <c r="R55" s="256"/>
      <c r="S55" s="256" t="s">
        <v>119</v>
      </c>
      <c r="T55" s="257" t="s">
        <v>119</v>
      </c>
      <c r="U55" s="233">
        <v>0</v>
      </c>
      <c r="V55" s="233">
        <f>ROUND(E55*U55,2)</f>
        <v>0</v>
      </c>
      <c r="W55" s="233"/>
      <c r="X55" s="233" t="s">
        <v>120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139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3" t="s">
        <v>158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123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3" t="s">
        <v>159</v>
      </c>
      <c r="D57" s="234"/>
      <c r="E57" s="235">
        <v>2.5657999999999999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123</v>
      </c>
      <c r="AH57" s="214">
        <v>5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64" t="s">
        <v>126</v>
      </c>
      <c r="D58" s="236"/>
      <c r="E58" s="237">
        <v>2.5657999999999999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123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65" t="s">
        <v>160</v>
      </c>
      <c r="D59" s="238"/>
      <c r="E59" s="239">
        <v>23.092199999999998</v>
      </c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123</v>
      </c>
      <c r="AH59" s="214">
        <v>4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51">
        <v>9</v>
      </c>
      <c r="B60" s="252" t="s">
        <v>161</v>
      </c>
      <c r="C60" s="262" t="s">
        <v>162</v>
      </c>
      <c r="D60" s="253" t="s">
        <v>118</v>
      </c>
      <c r="E60" s="254">
        <v>2.5657999999999999</v>
      </c>
      <c r="F60" s="255"/>
      <c r="G60" s="256">
        <f>ROUND(E60*F60,2)</f>
        <v>0</v>
      </c>
      <c r="H60" s="255"/>
      <c r="I60" s="256">
        <f>ROUND(E60*H60,2)</f>
        <v>0</v>
      </c>
      <c r="J60" s="255"/>
      <c r="K60" s="256">
        <f>ROUND(E60*J60,2)</f>
        <v>0</v>
      </c>
      <c r="L60" s="256">
        <v>21</v>
      </c>
      <c r="M60" s="256">
        <f>G60*(1+L60/100)</f>
        <v>0</v>
      </c>
      <c r="N60" s="256">
        <v>0</v>
      </c>
      <c r="O60" s="256">
        <f>ROUND(E60*N60,2)</f>
        <v>0</v>
      </c>
      <c r="P60" s="256">
        <v>0</v>
      </c>
      <c r="Q60" s="256">
        <f>ROUND(E60*P60,2)</f>
        <v>0</v>
      </c>
      <c r="R60" s="256"/>
      <c r="S60" s="256" t="s">
        <v>119</v>
      </c>
      <c r="T60" s="257" t="s">
        <v>119</v>
      </c>
      <c r="U60" s="233">
        <v>0</v>
      </c>
      <c r="V60" s="233">
        <f>ROUND(E60*U60,2)</f>
        <v>0</v>
      </c>
      <c r="W60" s="233"/>
      <c r="X60" s="233" t="s">
        <v>120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139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3" t="s">
        <v>158</v>
      </c>
      <c r="D61" s="234"/>
      <c r="E61" s="235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123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63" t="s">
        <v>159</v>
      </c>
      <c r="D62" s="234"/>
      <c r="E62" s="235">
        <v>2.5657999999999999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123</v>
      </c>
      <c r="AH62" s="214">
        <v>5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64" t="s">
        <v>126</v>
      </c>
      <c r="D63" s="236"/>
      <c r="E63" s="237">
        <v>2.5657999999999999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123</v>
      </c>
      <c r="AH63" s="214">
        <v>1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51">
        <v>10</v>
      </c>
      <c r="B64" s="252" t="s">
        <v>163</v>
      </c>
      <c r="C64" s="262" t="s">
        <v>164</v>
      </c>
      <c r="D64" s="253" t="s">
        <v>118</v>
      </c>
      <c r="E64" s="254">
        <v>2.5379999999999998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6">
        <v>0</v>
      </c>
      <c r="O64" s="256">
        <f>ROUND(E64*N64,2)</f>
        <v>0</v>
      </c>
      <c r="P64" s="256">
        <v>0</v>
      </c>
      <c r="Q64" s="256">
        <f>ROUND(E64*P64,2)</f>
        <v>0</v>
      </c>
      <c r="R64" s="256"/>
      <c r="S64" s="256" t="s">
        <v>119</v>
      </c>
      <c r="T64" s="257" t="s">
        <v>119</v>
      </c>
      <c r="U64" s="233">
        <v>0.20200000000000001</v>
      </c>
      <c r="V64" s="233">
        <f>ROUND(E64*U64,2)</f>
        <v>0.51</v>
      </c>
      <c r="W64" s="233"/>
      <c r="X64" s="233" t="s">
        <v>120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139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6" t="s">
        <v>165</v>
      </c>
      <c r="D65" s="259"/>
      <c r="E65" s="259"/>
      <c r="F65" s="259"/>
      <c r="G65" s="259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151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63" t="s">
        <v>166</v>
      </c>
      <c r="D66" s="234"/>
      <c r="E66" s="235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123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63" t="s">
        <v>167</v>
      </c>
      <c r="D67" s="234"/>
      <c r="E67" s="235">
        <v>0.33800000000000002</v>
      </c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123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64" t="s">
        <v>126</v>
      </c>
      <c r="D68" s="236"/>
      <c r="E68" s="237">
        <v>0.33800000000000002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123</v>
      </c>
      <c r="AH68" s="214">
        <v>1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3" t="s">
        <v>168</v>
      </c>
      <c r="D69" s="234"/>
      <c r="E69" s="235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123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63" t="s">
        <v>134</v>
      </c>
      <c r="D70" s="234"/>
      <c r="E70" s="235">
        <v>2.2000000000000002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123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64" t="s">
        <v>126</v>
      </c>
      <c r="D71" s="236"/>
      <c r="E71" s="237">
        <v>2.2000000000000002</v>
      </c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123</v>
      </c>
      <c r="AH71" s="214">
        <v>1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51">
        <v>11</v>
      </c>
      <c r="B72" s="252" t="s">
        <v>169</v>
      </c>
      <c r="C72" s="262" t="s">
        <v>170</v>
      </c>
      <c r="D72" s="253" t="s">
        <v>171</v>
      </c>
      <c r="E72" s="254">
        <v>0.66923999999999995</v>
      </c>
      <c r="F72" s="255"/>
      <c r="G72" s="256">
        <f>ROUND(E72*F72,2)</f>
        <v>0</v>
      </c>
      <c r="H72" s="255"/>
      <c r="I72" s="256">
        <f>ROUND(E72*H72,2)</f>
        <v>0</v>
      </c>
      <c r="J72" s="255"/>
      <c r="K72" s="256">
        <f>ROUND(E72*J72,2)</f>
        <v>0</v>
      </c>
      <c r="L72" s="256">
        <v>21</v>
      </c>
      <c r="M72" s="256">
        <f>G72*(1+L72/100)</f>
        <v>0</v>
      </c>
      <c r="N72" s="256">
        <v>1</v>
      </c>
      <c r="O72" s="256">
        <f>ROUND(E72*N72,2)</f>
        <v>0.67</v>
      </c>
      <c r="P72" s="256">
        <v>0</v>
      </c>
      <c r="Q72" s="256">
        <f>ROUND(E72*P72,2)</f>
        <v>0</v>
      </c>
      <c r="R72" s="256" t="s">
        <v>172</v>
      </c>
      <c r="S72" s="256" t="s">
        <v>119</v>
      </c>
      <c r="T72" s="257" t="s">
        <v>119</v>
      </c>
      <c r="U72" s="233">
        <v>0</v>
      </c>
      <c r="V72" s="233">
        <f>ROUND(E72*U72,2)</f>
        <v>0</v>
      </c>
      <c r="W72" s="233"/>
      <c r="X72" s="233" t="s">
        <v>173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174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7" t="s">
        <v>175</v>
      </c>
      <c r="D73" s="240"/>
      <c r="E73" s="241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8" t="s">
        <v>176</v>
      </c>
      <c r="D74" s="240"/>
      <c r="E74" s="241"/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123</v>
      </c>
      <c r="AH74" s="214">
        <v>2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68" t="s">
        <v>177</v>
      </c>
      <c r="D75" s="240"/>
      <c r="E75" s="241">
        <v>0.33800000000000002</v>
      </c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123</v>
      </c>
      <c r="AH75" s="214">
        <v>2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9" t="s">
        <v>178</v>
      </c>
      <c r="D76" s="242"/>
      <c r="E76" s="243">
        <v>0.33800000000000002</v>
      </c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123</v>
      </c>
      <c r="AH76" s="214">
        <v>3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7" t="s">
        <v>179</v>
      </c>
      <c r="D77" s="240"/>
      <c r="E77" s="241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123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3" t="s">
        <v>180</v>
      </c>
      <c r="D78" s="234"/>
      <c r="E78" s="235">
        <v>0.60840000000000005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123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64" t="s">
        <v>126</v>
      </c>
      <c r="D79" s="236"/>
      <c r="E79" s="237">
        <v>0.60840000000000005</v>
      </c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123</v>
      </c>
      <c r="AH79" s="214">
        <v>1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65" t="s">
        <v>181</v>
      </c>
      <c r="D80" s="238"/>
      <c r="E80" s="239">
        <v>6.0839999999999998E-2</v>
      </c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123</v>
      </c>
      <c r="AH80" s="214">
        <v>4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51">
        <v>12</v>
      </c>
      <c r="B81" s="252" t="s">
        <v>182</v>
      </c>
      <c r="C81" s="262" t="s">
        <v>183</v>
      </c>
      <c r="D81" s="253" t="s">
        <v>184</v>
      </c>
      <c r="E81" s="254">
        <v>9.18</v>
      </c>
      <c r="F81" s="255"/>
      <c r="G81" s="256">
        <f>ROUND(E81*F81,2)</f>
        <v>0</v>
      </c>
      <c r="H81" s="255"/>
      <c r="I81" s="256">
        <f>ROUND(E81*H81,2)</f>
        <v>0</v>
      </c>
      <c r="J81" s="255"/>
      <c r="K81" s="256">
        <f>ROUND(E81*J81,2)</f>
        <v>0</v>
      </c>
      <c r="L81" s="256">
        <v>21</v>
      </c>
      <c r="M81" s="256">
        <f>G81*(1+L81/100)</f>
        <v>0</v>
      </c>
      <c r="N81" s="256">
        <v>0</v>
      </c>
      <c r="O81" s="256">
        <f>ROUND(E81*N81,2)</f>
        <v>0</v>
      </c>
      <c r="P81" s="256">
        <v>0</v>
      </c>
      <c r="Q81" s="256">
        <f>ROUND(E81*P81,2)</f>
        <v>0</v>
      </c>
      <c r="R81" s="256"/>
      <c r="S81" s="256" t="s">
        <v>119</v>
      </c>
      <c r="T81" s="257" t="s">
        <v>119</v>
      </c>
      <c r="U81" s="233">
        <v>1.7999999999999999E-2</v>
      </c>
      <c r="V81" s="233">
        <f>ROUND(E81*U81,2)</f>
        <v>0.17</v>
      </c>
      <c r="W81" s="233"/>
      <c r="X81" s="233" t="s">
        <v>120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121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3" t="s">
        <v>122</v>
      </c>
      <c r="D82" s="234"/>
      <c r="E82" s="235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123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3" t="s">
        <v>185</v>
      </c>
      <c r="D83" s="234"/>
      <c r="E83" s="235">
        <v>7.56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123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63" t="s">
        <v>186</v>
      </c>
      <c r="D84" s="234"/>
      <c r="E84" s="235">
        <v>0.09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123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64" t="s">
        <v>126</v>
      </c>
      <c r="D85" s="236"/>
      <c r="E85" s="237">
        <v>7.65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123</v>
      </c>
      <c r="AH85" s="214">
        <v>1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65" t="s">
        <v>127</v>
      </c>
      <c r="D86" s="238"/>
      <c r="E86" s="239">
        <v>1.53</v>
      </c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123</v>
      </c>
      <c r="AH86" s="214">
        <v>4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51">
        <v>13</v>
      </c>
      <c r="B87" s="252" t="s">
        <v>187</v>
      </c>
      <c r="C87" s="262" t="s">
        <v>188</v>
      </c>
      <c r="D87" s="253" t="s">
        <v>184</v>
      </c>
      <c r="E87" s="254">
        <v>9.18</v>
      </c>
      <c r="F87" s="255"/>
      <c r="G87" s="256">
        <f>ROUND(E87*F87,2)</f>
        <v>0</v>
      </c>
      <c r="H87" s="255"/>
      <c r="I87" s="256">
        <f>ROUND(E87*H87,2)</f>
        <v>0</v>
      </c>
      <c r="J87" s="255"/>
      <c r="K87" s="256">
        <f>ROUND(E87*J87,2)</f>
        <v>0</v>
      </c>
      <c r="L87" s="256">
        <v>21</v>
      </c>
      <c r="M87" s="256">
        <f>G87*(1+L87/100)</f>
        <v>0</v>
      </c>
      <c r="N87" s="256">
        <v>0</v>
      </c>
      <c r="O87" s="256">
        <f>ROUND(E87*N87,2)</f>
        <v>0</v>
      </c>
      <c r="P87" s="256">
        <v>0</v>
      </c>
      <c r="Q87" s="256">
        <f>ROUND(E87*P87,2)</f>
        <v>0</v>
      </c>
      <c r="R87" s="256"/>
      <c r="S87" s="256" t="s">
        <v>119</v>
      </c>
      <c r="T87" s="257" t="s">
        <v>119</v>
      </c>
      <c r="U87" s="233">
        <v>0.13</v>
      </c>
      <c r="V87" s="233">
        <f>ROUND(E87*U87,2)</f>
        <v>1.19</v>
      </c>
      <c r="W87" s="233"/>
      <c r="X87" s="233" t="s">
        <v>120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121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3" t="s">
        <v>122</v>
      </c>
      <c r="D88" s="234"/>
      <c r="E88" s="235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123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3" t="s">
        <v>185</v>
      </c>
      <c r="D89" s="234"/>
      <c r="E89" s="235">
        <v>7.56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123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1"/>
      <c r="B90" s="232"/>
      <c r="C90" s="263" t="s">
        <v>186</v>
      </c>
      <c r="D90" s="234"/>
      <c r="E90" s="235">
        <v>0.09</v>
      </c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14"/>
      <c r="Z90" s="214"/>
      <c r="AA90" s="214"/>
      <c r="AB90" s="214"/>
      <c r="AC90" s="214"/>
      <c r="AD90" s="214"/>
      <c r="AE90" s="214"/>
      <c r="AF90" s="214"/>
      <c r="AG90" s="214" t="s">
        <v>123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4" t="s">
        <v>126</v>
      </c>
      <c r="D91" s="236"/>
      <c r="E91" s="237">
        <v>7.65</v>
      </c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123</v>
      </c>
      <c r="AH91" s="214">
        <v>1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65" t="s">
        <v>127</v>
      </c>
      <c r="D92" s="238"/>
      <c r="E92" s="239">
        <v>1.53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123</v>
      </c>
      <c r="AH92" s="214">
        <v>4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51">
        <v>14</v>
      </c>
      <c r="B93" s="252" t="s">
        <v>189</v>
      </c>
      <c r="C93" s="262" t="s">
        <v>190</v>
      </c>
      <c r="D93" s="253" t="s">
        <v>184</v>
      </c>
      <c r="E93" s="254">
        <v>9.18</v>
      </c>
      <c r="F93" s="255"/>
      <c r="G93" s="256">
        <f>ROUND(E93*F93,2)</f>
        <v>0</v>
      </c>
      <c r="H93" s="255"/>
      <c r="I93" s="256">
        <f>ROUND(E93*H93,2)</f>
        <v>0</v>
      </c>
      <c r="J93" s="255"/>
      <c r="K93" s="256">
        <f>ROUND(E93*J93,2)</f>
        <v>0</v>
      </c>
      <c r="L93" s="256">
        <v>21</v>
      </c>
      <c r="M93" s="256">
        <f>G93*(1+L93/100)</f>
        <v>0</v>
      </c>
      <c r="N93" s="256">
        <v>0</v>
      </c>
      <c r="O93" s="256">
        <f>ROUND(E93*N93,2)</f>
        <v>0</v>
      </c>
      <c r="P93" s="256">
        <v>0</v>
      </c>
      <c r="Q93" s="256">
        <f>ROUND(E93*P93,2)</f>
        <v>0</v>
      </c>
      <c r="R93" s="256"/>
      <c r="S93" s="256" t="s">
        <v>119</v>
      </c>
      <c r="T93" s="257" t="s">
        <v>119</v>
      </c>
      <c r="U93" s="233">
        <v>0.09</v>
      </c>
      <c r="V93" s="233">
        <f>ROUND(E93*U93,2)</f>
        <v>0.83</v>
      </c>
      <c r="W93" s="233"/>
      <c r="X93" s="233" t="s">
        <v>120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121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63" t="s">
        <v>191</v>
      </c>
      <c r="D94" s="234"/>
      <c r="E94" s="235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123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63" t="s">
        <v>192</v>
      </c>
      <c r="D95" s="234"/>
      <c r="E95" s="235">
        <v>9.18</v>
      </c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123</v>
      </c>
      <c r="AH95" s="214">
        <v>5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64" t="s">
        <v>126</v>
      </c>
      <c r="D96" s="236"/>
      <c r="E96" s="237">
        <v>9.18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123</v>
      </c>
      <c r="AH96" s="214">
        <v>1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51">
        <v>15</v>
      </c>
      <c r="B97" s="252" t="s">
        <v>193</v>
      </c>
      <c r="C97" s="262" t="s">
        <v>194</v>
      </c>
      <c r="D97" s="253" t="s">
        <v>184</v>
      </c>
      <c r="E97" s="254">
        <v>9.18</v>
      </c>
      <c r="F97" s="255"/>
      <c r="G97" s="256">
        <f>ROUND(E97*F97,2)</f>
        <v>0</v>
      </c>
      <c r="H97" s="255"/>
      <c r="I97" s="256">
        <f>ROUND(E97*H97,2)</f>
        <v>0</v>
      </c>
      <c r="J97" s="255"/>
      <c r="K97" s="256">
        <f>ROUND(E97*J97,2)</f>
        <v>0</v>
      </c>
      <c r="L97" s="256">
        <v>21</v>
      </c>
      <c r="M97" s="256">
        <f>G97*(1+L97/100)</f>
        <v>0</v>
      </c>
      <c r="N97" s="256">
        <v>0</v>
      </c>
      <c r="O97" s="256">
        <f>ROUND(E97*N97,2)</f>
        <v>0</v>
      </c>
      <c r="P97" s="256">
        <v>0</v>
      </c>
      <c r="Q97" s="256">
        <f>ROUND(E97*P97,2)</f>
        <v>0</v>
      </c>
      <c r="R97" s="256"/>
      <c r="S97" s="256" t="s">
        <v>119</v>
      </c>
      <c r="T97" s="257" t="s">
        <v>119</v>
      </c>
      <c r="U97" s="233">
        <v>0</v>
      </c>
      <c r="V97" s="233">
        <f>ROUND(E97*U97,2)</f>
        <v>0</v>
      </c>
      <c r="W97" s="233"/>
      <c r="X97" s="233" t="s">
        <v>120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121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63" t="s">
        <v>191</v>
      </c>
      <c r="D98" s="234"/>
      <c r="E98" s="235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123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3" t="s">
        <v>192</v>
      </c>
      <c r="D99" s="234"/>
      <c r="E99" s="235">
        <v>9.18</v>
      </c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123</v>
      </c>
      <c r="AH99" s="214">
        <v>5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64" t="s">
        <v>126</v>
      </c>
      <c r="D100" s="236"/>
      <c r="E100" s="237">
        <v>9.18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123</v>
      </c>
      <c r="AH100" s="214">
        <v>1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51">
        <v>16</v>
      </c>
      <c r="B101" s="252" t="s">
        <v>195</v>
      </c>
      <c r="C101" s="262" t="s">
        <v>196</v>
      </c>
      <c r="D101" s="253" t="s">
        <v>184</v>
      </c>
      <c r="E101" s="254">
        <v>9.18</v>
      </c>
      <c r="F101" s="255"/>
      <c r="G101" s="256">
        <f>ROUND(E101*F101,2)</f>
        <v>0</v>
      </c>
      <c r="H101" s="255"/>
      <c r="I101" s="256">
        <f>ROUND(E101*H101,2)</f>
        <v>0</v>
      </c>
      <c r="J101" s="255"/>
      <c r="K101" s="256">
        <f>ROUND(E101*J101,2)</f>
        <v>0</v>
      </c>
      <c r="L101" s="256">
        <v>21</v>
      </c>
      <c r="M101" s="256">
        <f>G101*(1+L101/100)</f>
        <v>0</v>
      </c>
      <c r="N101" s="256">
        <v>0</v>
      </c>
      <c r="O101" s="256">
        <f>ROUND(E101*N101,2)</f>
        <v>0</v>
      </c>
      <c r="P101" s="256">
        <v>0</v>
      </c>
      <c r="Q101" s="256">
        <f>ROUND(E101*P101,2)</f>
        <v>0</v>
      </c>
      <c r="R101" s="256"/>
      <c r="S101" s="256" t="s">
        <v>119</v>
      </c>
      <c r="T101" s="257" t="s">
        <v>119</v>
      </c>
      <c r="U101" s="233">
        <v>0.06</v>
      </c>
      <c r="V101" s="233">
        <f>ROUND(E101*U101,2)</f>
        <v>0.55000000000000004</v>
      </c>
      <c r="W101" s="233"/>
      <c r="X101" s="233" t="s">
        <v>120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121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63" t="s">
        <v>191</v>
      </c>
      <c r="D102" s="234"/>
      <c r="E102" s="235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123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3" t="s">
        <v>192</v>
      </c>
      <c r="D103" s="234"/>
      <c r="E103" s="235">
        <v>9.18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123</v>
      </c>
      <c r="AH103" s="214">
        <v>5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64" t="s">
        <v>126</v>
      </c>
      <c r="D104" s="236"/>
      <c r="E104" s="237">
        <v>9.18</v>
      </c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123</v>
      </c>
      <c r="AH104" s="214">
        <v>1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51">
        <v>17</v>
      </c>
      <c r="B105" s="252" t="s">
        <v>197</v>
      </c>
      <c r="C105" s="262" t="s">
        <v>198</v>
      </c>
      <c r="D105" s="253" t="s">
        <v>199</v>
      </c>
      <c r="E105" s="254">
        <v>0.27539999999999998</v>
      </c>
      <c r="F105" s="255"/>
      <c r="G105" s="256">
        <f>ROUND(E105*F105,2)</f>
        <v>0</v>
      </c>
      <c r="H105" s="255"/>
      <c r="I105" s="256">
        <f>ROUND(E105*H105,2)</f>
        <v>0</v>
      </c>
      <c r="J105" s="255"/>
      <c r="K105" s="256">
        <f>ROUND(E105*J105,2)</f>
        <v>0</v>
      </c>
      <c r="L105" s="256">
        <v>21</v>
      </c>
      <c r="M105" s="256">
        <f>G105*(1+L105/100)</f>
        <v>0</v>
      </c>
      <c r="N105" s="256">
        <v>1E-3</v>
      </c>
      <c r="O105" s="256">
        <f>ROUND(E105*N105,2)</f>
        <v>0</v>
      </c>
      <c r="P105" s="256">
        <v>0</v>
      </c>
      <c r="Q105" s="256">
        <f>ROUND(E105*P105,2)</f>
        <v>0</v>
      </c>
      <c r="R105" s="256" t="s">
        <v>172</v>
      </c>
      <c r="S105" s="256" t="s">
        <v>119</v>
      </c>
      <c r="T105" s="257" t="s">
        <v>119</v>
      </c>
      <c r="U105" s="233">
        <v>0</v>
      </c>
      <c r="V105" s="233">
        <f>ROUND(E105*U105,2)</f>
        <v>0</v>
      </c>
      <c r="W105" s="233"/>
      <c r="X105" s="233" t="s">
        <v>173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174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3" t="s">
        <v>200</v>
      </c>
      <c r="D106" s="234"/>
      <c r="E106" s="235"/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123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63" t="s">
        <v>201</v>
      </c>
      <c r="D107" s="234"/>
      <c r="E107" s="235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123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63" t="s">
        <v>202</v>
      </c>
      <c r="D108" s="234"/>
      <c r="E108" s="235">
        <v>0.27539999999999998</v>
      </c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123</v>
      </c>
      <c r="AH108" s="214">
        <v>5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64" t="s">
        <v>126</v>
      </c>
      <c r="D109" s="236"/>
      <c r="E109" s="237">
        <v>0.27539999999999998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123</v>
      </c>
      <c r="AH109" s="214">
        <v>1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51">
        <v>18</v>
      </c>
      <c r="B110" s="252" t="s">
        <v>203</v>
      </c>
      <c r="C110" s="262" t="s">
        <v>204</v>
      </c>
      <c r="D110" s="253" t="s">
        <v>184</v>
      </c>
      <c r="E110" s="254">
        <v>9.18</v>
      </c>
      <c r="F110" s="255"/>
      <c r="G110" s="256">
        <f>ROUND(E110*F110,2)</f>
        <v>0</v>
      </c>
      <c r="H110" s="255"/>
      <c r="I110" s="256">
        <f>ROUND(E110*H110,2)</f>
        <v>0</v>
      </c>
      <c r="J110" s="255"/>
      <c r="K110" s="256">
        <f>ROUND(E110*J110,2)</f>
        <v>0</v>
      </c>
      <c r="L110" s="256">
        <v>21</v>
      </c>
      <c r="M110" s="256">
        <f>G110*(1+L110/100)</f>
        <v>0</v>
      </c>
      <c r="N110" s="256">
        <v>0</v>
      </c>
      <c r="O110" s="256">
        <f>ROUND(E110*N110,2)</f>
        <v>0</v>
      </c>
      <c r="P110" s="256">
        <v>0</v>
      </c>
      <c r="Q110" s="256">
        <f>ROUND(E110*P110,2)</f>
        <v>0</v>
      </c>
      <c r="R110" s="256"/>
      <c r="S110" s="256" t="s">
        <v>119</v>
      </c>
      <c r="T110" s="257" t="s">
        <v>119</v>
      </c>
      <c r="U110" s="233">
        <v>1.0999999999999999E-2</v>
      </c>
      <c r="V110" s="233">
        <f>ROUND(E110*U110,2)</f>
        <v>0.1</v>
      </c>
      <c r="W110" s="233"/>
      <c r="X110" s="233" t="s">
        <v>120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121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63" t="s">
        <v>191</v>
      </c>
      <c r="D111" s="234"/>
      <c r="E111" s="235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123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63" t="s">
        <v>192</v>
      </c>
      <c r="D112" s="234"/>
      <c r="E112" s="235">
        <v>9.18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123</v>
      </c>
      <c r="AH112" s="214">
        <v>5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64" t="s">
        <v>126</v>
      </c>
      <c r="D113" s="236"/>
      <c r="E113" s="237">
        <v>9.18</v>
      </c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123</v>
      </c>
      <c r="AH113" s="214">
        <v>1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51">
        <v>19</v>
      </c>
      <c r="B114" s="252" t="s">
        <v>205</v>
      </c>
      <c r="C114" s="262" t="s">
        <v>206</v>
      </c>
      <c r="D114" s="253" t="s">
        <v>118</v>
      </c>
      <c r="E114" s="254">
        <v>0.13769999999999999</v>
      </c>
      <c r="F114" s="255"/>
      <c r="G114" s="256">
        <f>ROUND(E114*F114,2)</f>
        <v>0</v>
      </c>
      <c r="H114" s="255"/>
      <c r="I114" s="256">
        <f>ROUND(E114*H114,2)</f>
        <v>0</v>
      </c>
      <c r="J114" s="255"/>
      <c r="K114" s="256">
        <f>ROUND(E114*J114,2)</f>
        <v>0</v>
      </c>
      <c r="L114" s="256">
        <v>21</v>
      </c>
      <c r="M114" s="256">
        <f>G114*(1+L114/100)</f>
        <v>0</v>
      </c>
      <c r="N114" s="256">
        <v>0</v>
      </c>
      <c r="O114" s="256">
        <f>ROUND(E114*N114,2)</f>
        <v>0</v>
      </c>
      <c r="P114" s="256">
        <v>0</v>
      </c>
      <c r="Q114" s="256">
        <f>ROUND(E114*P114,2)</f>
        <v>0</v>
      </c>
      <c r="R114" s="256"/>
      <c r="S114" s="256" t="s">
        <v>119</v>
      </c>
      <c r="T114" s="257" t="s">
        <v>119</v>
      </c>
      <c r="U114" s="233">
        <v>0.26</v>
      </c>
      <c r="V114" s="233">
        <f>ROUND(E114*U114,2)</f>
        <v>0.04</v>
      </c>
      <c r="W114" s="233"/>
      <c r="X114" s="233" t="s">
        <v>120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121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3" t="s">
        <v>191</v>
      </c>
      <c r="D115" s="234"/>
      <c r="E115" s="235"/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123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63" t="s">
        <v>207</v>
      </c>
      <c r="D116" s="234"/>
      <c r="E116" s="235"/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123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63" t="s">
        <v>208</v>
      </c>
      <c r="D117" s="234"/>
      <c r="E117" s="235">
        <v>0.13769999999999999</v>
      </c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123</v>
      </c>
      <c r="AH117" s="214">
        <v>5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64" t="s">
        <v>126</v>
      </c>
      <c r="D118" s="236"/>
      <c r="E118" s="237">
        <v>0.13769999999999999</v>
      </c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123</v>
      </c>
      <c r="AH118" s="214">
        <v>1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51">
        <v>20</v>
      </c>
      <c r="B119" s="252" t="s">
        <v>209</v>
      </c>
      <c r="C119" s="262" t="s">
        <v>210</v>
      </c>
      <c r="D119" s="253" t="s">
        <v>118</v>
      </c>
      <c r="E119" s="254">
        <v>1.8360000000000001E-2</v>
      </c>
      <c r="F119" s="255"/>
      <c r="G119" s="256">
        <f>ROUND(E119*F119,2)</f>
        <v>0</v>
      </c>
      <c r="H119" s="255"/>
      <c r="I119" s="256">
        <f>ROUND(E119*H119,2)</f>
        <v>0</v>
      </c>
      <c r="J119" s="255"/>
      <c r="K119" s="256">
        <f>ROUND(E119*J119,2)</f>
        <v>0</v>
      </c>
      <c r="L119" s="256">
        <v>21</v>
      </c>
      <c r="M119" s="256">
        <f>G119*(1+L119/100)</f>
        <v>0</v>
      </c>
      <c r="N119" s="256">
        <v>0</v>
      </c>
      <c r="O119" s="256">
        <f>ROUND(E119*N119,2)</f>
        <v>0</v>
      </c>
      <c r="P119" s="256">
        <v>0</v>
      </c>
      <c r="Q119" s="256">
        <f>ROUND(E119*P119,2)</f>
        <v>0</v>
      </c>
      <c r="R119" s="256"/>
      <c r="S119" s="256" t="s">
        <v>119</v>
      </c>
      <c r="T119" s="257" t="s">
        <v>119</v>
      </c>
      <c r="U119" s="233">
        <v>4.9870000000000001</v>
      </c>
      <c r="V119" s="233">
        <f>ROUND(E119*U119,2)</f>
        <v>0.09</v>
      </c>
      <c r="W119" s="233"/>
      <c r="X119" s="233" t="s">
        <v>120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121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3" t="s">
        <v>191</v>
      </c>
      <c r="D120" s="234"/>
      <c r="E120" s="235"/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123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63" t="s">
        <v>211</v>
      </c>
      <c r="D121" s="234"/>
      <c r="E121" s="235"/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123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31"/>
      <c r="B122" s="232"/>
      <c r="C122" s="263" t="s">
        <v>212</v>
      </c>
      <c r="D122" s="234"/>
      <c r="E122" s="235">
        <v>1.8360000000000001E-2</v>
      </c>
      <c r="F122" s="233"/>
      <c r="G122" s="233"/>
      <c r="H122" s="233"/>
      <c r="I122" s="233"/>
      <c r="J122" s="233"/>
      <c r="K122" s="233"/>
      <c r="L122" s="233"/>
      <c r="M122" s="233"/>
      <c r="N122" s="233"/>
      <c r="O122" s="233"/>
      <c r="P122" s="233"/>
      <c r="Q122" s="233"/>
      <c r="R122" s="233"/>
      <c r="S122" s="233"/>
      <c r="T122" s="233"/>
      <c r="U122" s="233"/>
      <c r="V122" s="233"/>
      <c r="W122" s="233"/>
      <c r="X122" s="233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123</v>
      </c>
      <c r="AH122" s="214">
        <v>5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64" t="s">
        <v>126</v>
      </c>
      <c r="D123" s="236"/>
      <c r="E123" s="237">
        <v>1.8360000000000001E-2</v>
      </c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123</v>
      </c>
      <c r="AH123" s="214">
        <v>1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x14ac:dyDescent="0.2">
      <c r="A124" s="245" t="s">
        <v>114</v>
      </c>
      <c r="B124" s="246" t="s">
        <v>73</v>
      </c>
      <c r="C124" s="261" t="s">
        <v>74</v>
      </c>
      <c r="D124" s="247"/>
      <c r="E124" s="248"/>
      <c r="F124" s="249"/>
      <c r="G124" s="249">
        <f>SUMIF(AG125:AG144,"&lt;&gt;NOR",G125:G144)</f>
        <v>0</v>
      </c>
      <c r="H124" s="249"/>
      <c r="I124" s="249">
        <f>SUM(I125:I144)</f>
        <v>0</v>
      </c>
      <c r="J124" s="249"/>
      <c r="K124" s="249">
        <f>SUM(K125:K144)</f>
        <v>0</v>
      </c>
      <c r="L124" s="249"/>
      <c r="M124" s="249">
        <f>SUM(M125:M144)</f>
        <v>0</v>
      </c>
      <c r="N124" s="249"/>
      <c r="O124" s="249">
        <f>SUM(O125:O144)</f>
        <v>4.4399999999999995</v>
      </c>
      <c r="P124" s="249"/>
      <c r="Q124" s="249">
        <f>SUM(Q125:Q144)</f>
        <v>0</v>
      </c>
      <c r="R124" s="249"/>
      <c r="S124" s="249"/>
      <c r="T124" s="250"/>
      <c r="U124" s="244"/>
      <c r="V124" s="244">
        <f>SUM(V125:V144)</f>
        <v>11.159999999999998</v>
      </c>
      <c r="W124" s="244"/>
      <c r="X124" s="244"/>
      <c r="AG124" t="s">
        <v>115</v>
      </c>
    </row>
    <row r="125" spans="1:60" outlineLevel="1" x14ac:dyDescent="0.2">
      <c r="A125" s="251">
        <v>21</v>
      </c>
      <c r="B125" s="252" t="s">
        <v>213</v>
      </c>
      <c r="C125" s="262" t="s">
        <v>214</v>
      </c>
      <c r="D125" s="253" t="s">
        <v>215</v>
      </c>
      <c r="E125" s="254">
        <v>4</v>
      </c>
      <c r="F125" s="255"/>
      <c r="G125" s="256">
        <f>ROUND(E125*F125,2)</f>
        <v>0</v>
      </c>
      <c r="H125" s="255"/>
      <c r="I125" s="256">
        <f>ROUND(E125*H125,2)</f>
        <v>0</v>
      </c>
      <c r="J125" s="255"/>
      <c r="K125" s="256">
        <f>ROUND(E125*J125,2)</f>
        <v>0</v>
      </c>
      <c r="L125" s="256">
        <v>21</v>
      </c>
      <c r="M125" s="256">
        <f>G125*(1+L125/100)</f>
        <v>0</v>
      </c>
      <c r="N125" s="256">
        <v>1.6299999999999999E-3</v>
      </c>
      <c r="O125" s="256">
        <f>ROUND(E125*N125,2)</f>
        <v>0.01</v>
      </c>
      <c r="P125" s="256">
        <v>0</v>
      </c>
      <c r="Q125" s="256">
        <f>ROUND(E125*P125,2)</f>
        <v>0</v>
      </c>
      <c r="R125" s="256"/>
      <c r="S125" s="256" t="s">
        <v>119</v>
      </c>
      <c r="T125" s="257" t="s">
        <v>119</v>
      </c>
      <c r="U125" s="233">
        <v>0.4</v>
      </c>
      <c r="V125" s="233">
        <f>ROUND(E125*U125,2)</f>
        <v>1.6</v>
      </c>
      <c r="W125" s="233"/>
      <c r="X125" s="233" t="s">
        <v>120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139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63" t="s">
        <v>216</v>
      </c>
      <c r="D126" s="234"/>
      <c r="E126" s="235">
        <v>4</v>
      </c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123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51">
        <v>22</v>
      </c>
      <c r="B127" s="252" t="s">
        <v>217</v>
      </c>
      <c r="C127" s="262" t="s">
        <v>218</v>
      </c>
      <c r="D127" s="253" t="s">
        <v>118</v>
      </c>
      <c r="E127" s="254">
        <v>1.6</v>
      </c>
      <c r="F127" s="255"/>
      <c r="G127" s="256">
        <f>ROUND(E127*F127,2)</f>
        <v>0</v>
      </c>
      <c r="H127" s="255"/>
      <c r="I127" s="256">
        <f>ROUND(E127*H127,2)</f>
        <v>0</v>
      </c>
      <c r="J127" s="255"/>
      <c r="K127" s="256">
        <f>ROUND(E127*J127,2)</f>
        <v>0</v>
      </c>
      <c r="L127" s="256">
        <v>21</v>
      </c>
      <c r="M127" s="256">
        <f>G127*(1+L127/100)</f>
        <v>0</v>
      </c>
      <c r="N127" s="256">
        <v>2.5249999999999999</v>
      </c>
      <c r="O127" s="256">
        <f>ROUND(E127*N127,2)</f>
        <v>4.04</v>
      </c>
      <c r="P127" s="256">
        <v>0</v>
      </c>
      <c r="Q127" s="256">
        <f>ROUND(E127*P127,2)</f>
        <v>0</v>
      </c>
      <c r="R127" s="256"/>
      <c r="S127" s="256" t="s">
        <v>119</v>
      </c>
      <c r="T127" s="257" t="s">
        <v>119</v>
      </c>
      <c r="U127" s="233">
        <v>0.47699999999999998</v>
      </c>
      <c r="V127" s="233">
        <f>ROUND(E127*U127,2)</f>
        <v>0.76</v>
      </c>
      <c r="W127" s="233"/>
      <c r="X127" s="233" t="s">
        <v>120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139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66" t="s">
        <v>219</v>
      </c>
      <c r="D128" s="259"/>
      <c r="E128" s="259"/>
      <c r="F128" s="259"/>
      <c r="G128" s="259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151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63" t="s">
        <v>220</v>
      </c>
      <c r="D129" s="234"/>
      <c r="E129" s="235"/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123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63" t="s">
        <v>221</v>
      </c>
      <c r="D130" s="234"/>
      <c r="E130" s="235">
        <v>1.6</v>
      </c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123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51">
        <v>23</v>
      </c>
      <c r="B131" s="252" t="s">
        <v>222</v>
      </c>
      <c r="C131" s="262" t="s">
        <v>223</v>
      </c>
      <c r="D131" s="253" t="s">
        <v>184</v>
      </c>
      <c r="E131" s="254">
        <v>6.4</v>
      </c>
      <c r="F131" s="255"/>
      <c r="G131" s="256">
        <f>ROUND(E131*F131,2)</f>
        <v>0</v>
      </c>
      <c r="H131" s="255"/>
      <c r="I131" s="256">
        <f>ROUND(E131*H131,2)</f>
        <v>0</v>
      </c>
      <c r="J131" s="255"/>
      <c r="K131" s="256">
        <f>ROUND(E131*J131,2)</f>
        <v>0</v>
      </c>
      <c r="L131" s="256">
        <v>21</v>
      </c>
      <c r="M131" s="256">
        <f>G131*(1+L131/100)</f>
        <v>0</v>
      </c>
      <c r="N131" s="256">
        <v>3.9199999999999999E-2</v>
      </c>
      <c r="O131" s="256">
        <f>ROUND(E131*N131,2)</f>
        <v>0.25</v>
      </c>
      <c r="P131" s="256">
        <v>0</v>
      </c>
      <c r="Q131" s="256">
        <f>ROUND(E131*P131,2)</f>
        <v>0</v>
      </c>
      <c r="R131" s="256"/>
      <c r="S131" s="256" t="s">
        <v>119</v>
      </c>
      <c r="T131" s="257" t="s">
        <v>119</v>
      </c>
      <c r="U131" s="233">
        <v>1.05</v>
      </c>
      <c r="V131" s="233">
        <f>ROUND(E131*U131,2)</f>
        <v>6.72</v>
      </c>
      <c r="W131" s="233"/>
      <c r="X131" s="233" t="s">
        <v>120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139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31"/>
      <c r="B132" s="232"/>
      <c r="C132" s="263" t="s">
        <v>220</v>
      </c>
      <c r="D132" s="234"/>
      <c r="E132" s="235"/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123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63" t="s">
        <v>224</v>
      </c>
      <c r="D133" s="234"/>
      <c r="E133" s="235">
        <v>6.4</v>
      </c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123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51">
        <v>24</v>
      </c>
      <c r="B134" s="252" t="s">
        <v>225</v>
      </c>
      <c r="C134" s="262" t="s">
        <v>226</v>
      </c>
      <c r="D134" s="253" t="s">
        <v>184</v>
      </c>
      <c r="E134" s="254">
        <v>6.4</v>
      </c>
      <c r="F134" s="255"/>
      <c r="G134" s="256">
        <f>ROUND(E134*F134,2)</f>
        <v>0</v>
      </c>
      <c r="H134" s="255"/>
      <c r="I134" s="256">
        <f>ROUND(E134*H134,2)</f>
        <v>0</v>
      </c>
      <c r="J134" s="255"/>
      <c r="K134" s="256">
        <f>ROUND(E134*J134,2)</f>
        <v>0</v>
      </c>
      <c r="L134" s="256">
        <v>21</v>
      </c>
      <c r="M134" s="256">
        <f>G134*(1+L134/100)</f>
        <v>0</v>
      </c>
      <c r="N134" s="256">
        <v>0</v>
      </c>
      <c r="O134" s="256">
        <f>ROUND(E134*N134,2)</f>
        <v>0</v>
      </c>
      <c r="P134" s="256">
        <v>0</v>
      </c>
      <c r="Q134" s="256">
        <f>ROUND(E134*P134,2)</f>
        <v>0</v>
      </c>
      <c r="R134" s="256"/>
      <c r="S134" s="256" t="s">
        <v>119</v>
      </c>
      <c r="T134" s="257" t="s">
        <v>119</v>
      </c>
      <c r="U134" s="233">
        <v>0.32</v>
      </c>
      <c r="V134" s="233">
        <f>ROUND(E134*U134,2)</f>
        <v>2.0499999999999998</v>
      </c>
      <c r="W134" s="233"/>
      <c r="X134" s="233" t="s">
        <v>120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139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31"/>
      <c r="B135" s="232"/>
      <c r="C135" s="266" t="s">
        <v>227</v>
      </c>
      <c r="D135" s="259"/>
      <c r="E135" s="259"/>
      <c r="F135" s="259"/>
      <c r="G135" s="259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233"/>
      <c r="X135" s="233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151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63" t="s">
        <v>228</v>
      </c>
      <c r="D136" s="234"/>
      <c r="E136" s="235"/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123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31"/>
      <c r="B137" s="232"/>
      <c r="C137" s="263" t="s">
        <v>229</v>
      </c>
      <c r="D137" s="234"/>
      <c r="E137" s="235">
        <v>6.4</v>
      </c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  <c r="V137" s="233"/>
      <c r="W137" s="233"/>
      <c r="X137" s="233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123</v>
      </c>
      <c r="AH137" s="214">
        <v>5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64" t="s">
        <v>126</v>
      </c>
      <c r="D138" s="236"/>
      <c r="E138" s="237">
        <v>6.4</v>
      </c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123</v>
      </c>
      <c r="AH138" s="214">
        <v>1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51">
        <v>25</v>
      </c>
      <c r="B139" s="252" t="s">
        <v>230</v>
      </c>
      <c r="C139" s="262" t="s">
        <v>231</v>
      </c>
      <c r="D139" s="253" t="s">
        <v>118</v>
      </c>
      <c r="E139" s="254">
        <v>5.3999999999999999E-2</v>
      </c>
      <c r="F139" s="255"/>
      <c r="G139" s="256">
        <f>ROUND(E139*F139,2)</f>
        <v>0</v>
      </c>
      <c r="H139" s="255"/>
      <c r="I139" s="256">
        <f>ROUND(E139*H139,2)</f>
        <v>0</v>
      </c>
      <c r="J139" s="255"/>
      <c r="K139" s="256">
        <f>ROUND(E139*J139,2)</f>
        <v>0</v>
      </c>
      <c r="L139" s="256">
        <v>21</v>
      </c>
      <c r="M139" s="256">
        <f>G139*(1+L139/100)</f>
        <v>0</v>
      </c>
      <c r="N139" s="256">
        <v>2.5249999999999999</v>
      </c>
      <c r="O139" s="256">
        <f>ROUND(E139*N139,2)</f>
        <v>0.14000000000000001</v>
      </c>
      <c r="P139" s="256">
        <v>0</v>
      </c>
      <c r="Q139" s="256">
        <f>ROUND(E139*P139,2)</f>
        <v>0</v>
      </c>
      <c r="R139" s="256"/>
      <c r="S139" s="256" t="s">
        <v>119</v>
      </c>
      <c r="T139" s="257" t="s">
        <v>119</v>
      </c>
      <c r="U139" s="233">
        <v>0.47699999999999998</v>
      </c>
      <c r="V139" s="233">
        <f>ROUND(E139*U139,2)</f>
        <v>0.03</v>
      </c>
      <c r="W139" s="233"/>
      <c r="X139" s="233" t="s">
        <v>120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139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66" t="s">
        <v>219</v>
      </c>
      <c r="D140" s="259"/>
      <c r="E140" s="259"/>
      <c r="F140" s="259"/>
      <c r="G140" s="259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151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63" t="s">
        <v>232</v>
      </c>
      <c r="D141" s="234"/>
      <c r="E141" s="235"/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123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63" t="s">
        <v>233</v>
      </c>
      <c r="D142" s="234"/>
      <c r="E142" s="235">
        <v>4.4999999999999998E-2</v>
      </c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123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64" t="s">
        <v>126</v>
      </c>
      <c r="D143" s="236"/>
      <c r="E143" s="237">
        <v>4.4999999999999998E-2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123</v>
      </c>
      <c r="AH143" s="214">
        <v>1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65" t="s">
        <v>234</v>
      </c>
      <c r="D144" s="238"/>
      <c r="E144" s="239">
        <v>8.9999999999999993E-3</v>
      </c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123</v>
      </c>
      <c r="AH144" s="214">
        <v>4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x14ac:dyDescent="0.2">
      <c r="A145" s="245" t="s">
        <v>114</v>
      </c>
      <c r="B145" s="246" t="s">
        <v>75</v>
      </c>
      <c r="C145" s="261" t="s">
        <v>76</v>
      </c>
      <c r="D145" s="247"/>
      <c r="E145" s="248"/>
      <c r="F145" s="249"/>
      <c r="G145" s="249">
        <f>SUMIF(AG146:AG167,"&lt;&gt;NOR",G146:G167)</f>
        <v>0</v>
      </c>
      <c r="H145" s="249"/>
      <c r="I145" s="249">
        <f>SUM(I146:I167)</f>
        <v>0</v>
      </c>
      <c r="J145" s="249"/>
      <c r="K145" s="249">
        <f>SUM(K146:K167)</f>
        <v>0</v>
      </c>
      <c r="L145" s="249"/>
      <c r="M145" s="249">
        <f>SUM(M146:M167)</f>
        <v>0</v>
      </c>
      <c r="N145" s="249"/>
      <c r="O145" s="249">
        <f>SUM(O146:O167)</f>
        <v>3.3</v>
      </c>
      <c r="P145" s="249"/>
      <c r="Q145" s="249">
        <f>SUM(Q146:Q167)</f>
        <v>0</v>
      </c>
      <c r="R145" s="249"/>
      <c r="S145" s="249"/>
      <c r="T145" s="250"/>
      <c r="U145" s="244"/>
      <c r="V145" s="244">
        <f>SUM(V146:V167)</f>
        <v>10.98</v>
      </c>
      <c r="W145" s="244"/>
      <c r="X145" s="244"/>
      <c r="AG145" t="s">
        <v>115</v>
      </c>
    </row>
    <row r="146" spans="1:60" outlineLevel="1" x14ac:dyDescent="0.2">
      <c r="A146" s="251">
        <v>26</v>
      </c>
      <c r="B146" s="252" t="s">
        <v>235</v>
      </c>
      <c r="C146" s="262" t="s">
        <v>236</v>
      </c>
      <c r="D146" s="253" t="s">
        <v>184</v>
      </c>
      <c r="E146" s="254">
        <v>5.36</v>
      </c>
      <c r="F146" s="255"/>
      <c r="G146" s="256">
        <f>ROUND(E146*F146,2)</f>
        <v>0</v>
      </c>
      <c r="H146" s="255"/>
      <c r="I146" s="256">
        <f>ROUND(E146*H146,2)</f>
        <v>0</v>
      </c>
      <c r="J146" s="255"/>
      <c r="K146" s="256">
        <f>ROUND(E146*J146,2)</f>
        <v>0</v>
      </c>
      <c r="L146" s="256">
        <v>21</v>
      </c>
      <c r="M146" s="256">
        <f>G146*(1+L146/100)</f>
        <v>0</v>
      </c>
      <c r="N146" s="256">
        <v>7.3899999999999993E-2</v>
      </c>
      <c r="O146" s="256">
        <f>ROUND(E146*N146,2)</f>
        <v>0.4</v>
      </c>
      <c r="P146" s="256">
        <v>0</v>
      </c>
      <c r="Q146" s="256">
        <f>ROUND(E146*P146,2)</f>
        <v>0</v>
      </c>
      <c r="R146" s="256"/>
      <c r="S146" s="256" t="s">
        <v>119</v>
      </c>
      <c r="T146" s="257" t="s">
        <v>119</v>
      </c>
      <c r="U146" s="233">
        <v>0.45200000000000001</v>
      </c>
      <c r="V146" s="233">
        <f>ROUND(E146*U146,2)</f>
        <v>2.42</v>
      </c>
      <c r="W146" s="233"/>
      <c r="X146" s="233" t="s">
        <v>120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121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63" t="s">
        <v>185</v>
      </c>
      <c r="D147" s="234"/>
      <c r="E147" s="235">
        <v>7.56</v>
      </c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123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31"/>
      <c r="B148" s="232"/>
      <c r="C148" s="263" t="s">
        <v>237</v>
      </c>
      <c r="D148" s="234"/>
      <c r="E148" s="235">
        <v>-2</v>
      </c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123</v>
      </c>
      <c r="AH148" s="214">
        <v>0</v>
      </c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31"/>
      <c r="B149" s="232"/>
      <c r="C149" s="263" t="s">
        <v>238</v>
      </c>
      <c r="D149" s="234"/>
      <c r="E149" s="235">
        <v>-0.2</v>
      </c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123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51">
        <v>27</v>
      </c>
      <c r="B150" s="252" t="s">
        <v>239</v>
      </c>
      <c r="C150" s="262" t="s">
        <v>240</v>
      </c>
      <c r="D150" s="253" t="s">
        <v>184</v>
      </c>
      <c r="E150" s="254">
        <v>5.8959999999999999</v>
      </c>
      <c r="F150" s="255"/>
      <c r="G150" s="256">
        <f>ROUND(E150*F150,2)</f>
        <v>0</v>
      </c>
      <c r="H150" s="255"/>
      <c r="I150" s="256">
        <f>ROUND(E150*H150,2)</f>
        <v>0</v>
      </c>
      <c r="J150" s="255"/>
      <c r="K150" s="256">
        <f>ROUND(E150*J150,2)</f>
        <v>0</v>
      </c>
      <c r="L150" s="256">
        <v>21</v>
      </c>
      <c r="M150" s="256">
        <f>G150*(1+L150/100)</f>
        <v>0</v>
      </c>
      <c r="N150" s="256">
        <v>0.13100000000000001</v>
      </c>
      <c r="O150" s="256">
        <f>ROUND(E150*N150,2)</f>
        <v>0.77</v>
      </c>
      <c r="P150" s="256">
        <v>0</v>
      </c>
      <c r="Q150" s="256">
        <f>ROUND(E150*P150,2)</f>
        <v>0</v>
      </c>
      <c r="R150" s="256" t="s">
        <v>172</v>
      </c>
      <c r="S150" s="256" t="s">
        <v>119</v>
      </c>
      <c r="T150" s="257" t="s">
        <v>119</v>
      </c>
      <c r="U150" s="233">
        <v>0</v>
      </c>
      <c r="V150" s="233">
        <f>ROUND(E150*U150,2)</f>
        <v>0</v>
      </c>
      <c r="W150" s="233"/>
      <c r="X150" s="233" t="s">
        <v>173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174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">
      <c r="A151" s="231"/>
      <c r="B151" s="232"/>
      <c r="C151" s="263" t="s">
        <v>185</v>
      </c>
      <c r="D151" s="234"/>
      <c r="E151" s="235">
        <v>7.56</v>
      </c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123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31"/>
      <c r="B152" s="232"/>
      <c r="C152" s="263" t="s">
        <v>237</v>
      </c>
      <c r="D152" s="234"/>
      <c r="E152" s="235">
        <v>-2</v>
      </c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33"/>
      <c r="X152" s="233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123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31"/>
      <c r="B153" s="232"/>
      <c r="C153" s="263" t="s">
        <v>238</v>
      </c>
      <c r="D153" s="234"/>
      <c r="E153" s="235">
        <v>-0.2</v>
      </c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33"/>
      <c r="X153" s="233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123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64" t="s">
        <v>126</v>
      </c>
      <c r="D154" s="236"/>
      <c r="E154" s="237">
        <v>5.36</v>
      </c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123</v>
      </c>
      <c r="AH154" s="214">
        <v>1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65" t="s">
        <v>181</v>
      </c>
      <c r="D155" s="238"/>
      <c r="E155" s="239">
        <v>0.53600000000000003</v>
      </c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123</v>
      </c>
      <c r="AH155" s="214">
        <v>4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51">
        <v>28</v>
      </c>
      <c r="B156" s="252" t="s">
        <v>241</v>
      </c>
      <c r="C156" s="262" t="s">
        <v>242</v>
      </c>
      <c r="D156" s="253" t="s">
        <v>184</v>
      </c>
      <c r="E156" s="254">
        <v>5.36</v>
      </c>
      <c r="F156" s="255"/>
      <c r="G156" s="256">
        <f>ROUND(E156*F156,2)</f>
        <v>0</v>
      </c>
      <c r="H156" s="255"/>
      <c r="I156" s="256">
        <f>ROUND(E156*H156,2)</f>
        <v>0</v>
      </c>
      <c r="J156" s="255"/>
      <c r="K156" s="256">
        <f>ROUND(E156*J156,2)</f>
        <v>0</v>
      </c>
      <c r="L156" s="256">
        <v>21</v>
      </c>
      <c r="M156" s="256">
        <f>G156*(1+L156/100)</f>
        <v>0</v>
      </c>
      <c r="N156" s="256">
        <v>0.30360999999999999</v>
      </c>
      <c r="O156" s="256">
        <f>ROUND(E156*N156,2)</f>
        <v>1.63</v>
      </c>
      <c r="P156" s="256">
        <v>0</v>
      </c>
      <c r="Q156" s="256">
        <f>ROUND(E156*P156,2)</f>
        <v>0</v>
      </c>
      <c r="R156" s="256"/>
      <c r="S156" s="256" t="s">
        <v>119</v>
      </c>
      <c r="T156" s="257" t="s">
        <v>119</v>
      </c>
      <c r="U156" s="233">
        <v>1.6E-2</v>
      </c>
      <c r="V156" s="233">
        <f>ROUND(E156*U156,2)</f>
        <v>0.09</v>
      </c>
      <c r="W156" s="233"/>
      <c r="X156" s="233" t="s">
        <v>120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121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63" t="s">
        <v>185</v>
      </c>
      <c r="D157" s="234"/>
      <c r="E157" s="235">
        <v>7.56</v>
      </c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123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31"/>
      <c r="B158" s="232"/>
      <c r="C158" s="263" t="s">
        <v>237</v>
      </c>
      <c r="D158" s="234"/>
      <c r="E158" s="235">
        <v>-2</v>
      </c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33"/>
      <c r="X158" s="233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123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31"/>
      <c r="B159" s="232"/>
      <c r="C159" s="263" t="s">
        <v>238</v>
      </c>
      <c r="D159" s="234"/>
      <c r="E159" s="235">
        <v>-0.2</v>
      </c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33"/>
      <c r="X159" s="233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123</v>
      </c>
      <c r="AH159" s="214">
        <v>0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51">
        <v>29</v>
      </c>
      <c r="B160" s="252" t="s">
        <v>243</v>
      </c>
      <c r="C160" s="262" t="s">
        <v>244</v>
      </c>
      <c r="D160" s="253" t="s">
        <v>245</v>
      </c>
      <c r="E160" s="254">
        <v>20.65</v>
      </c>
      <c r="F160" s="255"/>
      <c r="G160" s="256">
        <f>ROUND(E160*F160,2)</f>
        <v>0</v>
      </c>
      <c r="H160" s="255"/>
      <c r="I160" s="256">
        <f>ROUND(E160*H160,2)</f>
        <v>0</v>
      </c>
      <c r="J160" s="255"/>
      <c r="K160" s="256">
        <f>ROUND(E160*J160,2)</f>
        <v>0</v>
      </c>
      <c r="L160" s="256">
        <v>21</v>
      </c>
      <c r="M160" s="256">
        <f>G160*(1+L160/100)</f>
        <v>0</v>
      </c>
      <c r="N160" s="256">
        <v>3.3E-4</v>
      </c>
      <c r="O160" s="256">
        <f>ROUND(E160*N160,2)</f>
        <v>0.01</v>
      </c>
      <c r="P160" s="256">
        <v>0</v>
      </c>
      <c r="Q160" s="256">
        <f>ROUND(E160*P160,2)</f>
        <v>0</v>
      </c>
      <c r="R160" s="256"/>
      <c r="S160" s="256" t="s">
        <v>119</v>
      </c>
      <c r="T160" s="257" t="s">
        <v>119</v>
      </c>
      <c r="U160" s="233">
        <v>0.41</v>
      </c>
      <c r="V160" s="233">
        <f>ROUND(E160*U160,2)</f>
        <v>8.4700000000000006</v>
      </c>
      <c r="W160" s="233"/>
      <c r="X160" s="233" t="s">
        <v>120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121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 x14ac:dyDescent="0.2">
      <c r="A161" s="231"/>
      <c r="B161" s="232"/>
      <c r="C161" s="263" t="s">
        <v>246</v>
      </c>
      <c r="D161" s="234"/>
      <c r="E161" s="235">
        <v>13.6</v>
      </c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3"/>
      <c r="V161" s="233"/>
      <c r="W161" s="233"/>
      <c r="X161" s="233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123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31"/>
      <c r="B162" s="232"/>
      <c r="C162" s="263" t="s">
        <v>247</v>
      </c>
      <c r="D162" s="234"/>
      <c r="E162" s="235">
        <v>6</v>
      </c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3"/>
      <c r="V162" s="233"/>
      <c r="W162" s="233"/>
      <c r="X162" s="233"/>
      <c r="Y162" s="214"/>
      <c r="Z162" s="214"/>
      <c r="AA162" s="214"/>
      <c r="AB162" s="214"/>
      <c r="AC162" s="214"/>
      <c r="AD162" s="214"/>
      <c r="AE162" s="214"/>
      <c r="AF162" s="214"/>
      <c r="AG162" s="214" t="s">
        <v>123</v>
      </c>
      <c r="AH162" s="214">
        <v>0</v>
      </c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">
      <c r="A163" s="231"/>
      <c r="B163" s="232"/>
      <c r="C163" s="263" t="s">
        <v>248</v>
      </c>
      <c r="D163" s="234"/>
      <c r="E163" s="235">
        <v>1.05</v>
      </c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3"/>
      <c r="V163" s="233"/>
      <c r="W163" s="233"/>
      <c r="X163" s="233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123</v>
      </c>
      <c r="AH163" s="214">
        <v>0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51">
        <v>30</v>
      </c>
      <c r="B164" s="252" t="s">
        <v>249</v>
      </c>
      <c r="C164" s="262" t="s">
        <v>250</v>
      </c>
      <c r="D164" s="253" t="s">
        <v>215</v>
      </c>
      <c r="E164" s="254">
        <v>6</v>
      </c>
      <c r="F164" s="255"/>
      <c r="G164" s="256">
        <f>ROUND(E164*F164,2)</f>
        <v>0</v>
      </c>
      <c r="H164" s="255"/>
      <c r="I164" s="256">
        <f>ROUND(E164*H164,2)</f>
        <v>0</v>
      </c>
      <c r="J164" s="255"/>
      <c r="K164" s="256">
        <f>ROUND(E164*J164,2)</f>
        <v>0</v>
      </c>
      <c r="L164" s="256">
        <v>21</v>
      </c>
      <c r="M164" s="256">
        <f>G164*(1+L164/100)</f>
        <v>0</v>
      </c>
      <c r="N164" s="256">
        <v>8.1000000000000003E-2</v>
      </c>
      <c r="O164" s="256">
        <f>ROUND(E164*N164,2)</f>
        <v>0.49</v>
      </c>
      <c r="P164" s="256">
        <v>0</v>
      </c>
      <c r="Q164" s="256">
        <f>ROUND(E164*P164,2)</f>
        <v>0</v>
      </c>
      <c r="R164" s="256"/>
      <c r="S164" s="256" t="s">
        <v>251</v>
      </c>
      <c r="T164" s="257" t="s">
        <v>252</v>
      </c>
      <c r="U164" s="233">
        <v>0</v>
      </c>
      <c r="V164" s="233">
        <f>ROUND(E164*U164,2)</f>
        <v>0</v>
      </c>
      <c r="W164" s="233"/>
      <c r="X164" s="233" t="s">
        <v>120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139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ht="22.5" outlineLevel="1" x14ac:dyDescent="0.2">
      <c r="A165" s="231"/>
      <c r="B165" s="232"/>
      <c r="C165" s="266" t="s">
        <v>253</v>
      </c>
      <c r="D165" s="259"/>
      <c r="E165" s="259"/>
      <c r="F165" s="259"/>
      <c r="G165" s="259"/>
      <c r="H165" s="233"/>
      <c r="I165" s="233"/>
      <c r="J165" s="233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3"/>
      <c r="V165" s="233"/>
      <c r="W165" s="233"/>
      <c r="X165" s="233"/>
      <c r="Y165" s="214"/>
      <c r="Z165" s="214"/>
      <c r="AA165" s="214"/>
      <c r="AB165" s="214"/>
      <c r="AC165" s="214"/>
      <c r="AD165" s="214"/>
      <c r="AE165" s="214"/>
      <c r="AF165" s="214"/>
      <c r="AG165" s="214" t="s">
        <v>151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58" t="str">
        <f>C165</f>
        <v>Parkovací retardér, opatření proti poškození nabíjecí stanice automobilem, dodávka včetně kotvících prvků, reflexní povrchová úprava žlutočerná.</v>
      </c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31"/>
      <c r="B166" s="232"/>
      <c r="C166" s="263" t="s">
        <v>254</v>
      </c>
      <c r="D166" s="234"/>
      <c r="E166" s="235"/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33"/>
      <c r="X166" s="233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123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31"/>
      <c r="B167" s="232"/>
      <c r="C167" s="263" t="s">
        <v>255</v>
      </c>
      <c r="D167" s="234"/>
      <c r="E167" s="235">
        <v>6</v>
      </c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P167" s="233"/>
      <c r="Q167" s="233"/>
      <c r="R167" s="233"/>
      <c r="S167" s="233"/>
      <c r="T167" s="233"/>
      <c r="U167" s="233"/>
      <c r="V167" s="233"/>
      <c r="W167" s="233"/>
      <c r="X167" s="233"/>
      <c r="Y167" s="214"/>
      <c r="Z167" s="214"/>
      <c r="AA167" s="214"/>
      <c r="AB167" s="214"/>
      <c r="AC167" s="214"/>
      <c r="AD167" s="214"/>
      <c r="AE167" s="214"/>
      <c r="AF167" s="214"/>
      <c r="AG167" s="214" t="s">
        <v>123</v>
      </c>
      <c r="AH167" s="214">
        <v>0</v>
      </c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x14ac:dyDescent="0.2">
      <c r="A168" s="245" t="s">
        <v>114</v>
      </c>
      <c r="B168" s="246" t="s">
        <v>77</v>
      </c>
      <c r="C168" s="261" t="s">
        <v>78</v>
      </c>
      <c r="D168" s="247"/>
      <c r="E168" s="248"/>
      <c r="F168" s="249"/>
      <c r="G168" s="249">
        <f>SUMIF(AG169:AG206,"&lt;&gt;NOR",G169:G206)</f>
        <v>0</v>
      </c>
      <c r="H168" s="249"/>
      <c r="I168" s="249">
        <f>SUM(I169:I206)</f>
        <v>0</v>
      </c>
      <c r="J168" s="249"/>
      <c r="K168" s="249">
        <f>SUM(K169:K206)</f>
        <v>0</v>
      </c>
      <c r="L168" s="249"/>
      <c r="M168" s="249">
        <f>SUM(M169:M206)</f>
        <v>0</v>
      </c>
      <c r="N168" s="249"/>
      <c r="O168" s="249">
        <f>SUM(O169:O206)</f>
        <v>4.2</v>
      </c>
      <c r="P168" s="249"/>
      <c r="Q168" s="249">
        <f>SUM(Q169:Q206)</f>
        <v>0</v>
      </c>
      <c r="R168" s="249"/>
      <c r="S168" s="249"/>
      <c r="T168" s="250"/>
      <c r="U168" s="244"/>
      <c r="V168" s="244">
        <f>SUM(V169:V206)</f>
        <v>7.7299999999999995</v>
      </c>
      <c r="W168" s="244"/>
      <c r="X168" s="244"/>
      <c r="AG168" t="s">
        <v>115</v>
      </c>
    </row>
    <row r="169" spans="1:60" ht="22.5" outlineLevel="1" x14ac:dyDescent="0.2">
      <c r="A169" s="251">
        <v>31</v>
      </c>
      <c r="B169" s="252" t="s">
        <v>256</v>
      </c>
      <c r="C169" s="262" t="s">
        <v>257</v>
      </c>
      <c r="D169" s="253" t="s">
        <v>245</v>
      </c>
      <c r="E169" s="254">
        <v>8.1999999999999993</v>
      </c>
      <c r="F169" s="255"/>
      <c r="G169" s="256">
        <f>ROUND(E169*F169,2)</f>
        <v>0</v>
      </c>
      <c r="H169" s="255"/>
      <c r="I169" s="256">
        <f>ROUND(E169*H169,2)</f>
        <v>0</v>
      </c>
      <c r="J169" s="255"/>
      <c r="K169" s="256">
        <f>ROUND(E169*J169,2)</f>
        <v>0</v>
      </c>
      <c r="L169" s="256">
        <v>21</v>
      </c>
      <c r="M169" s="256">
        <f>G169*(1+L169/100)</f>
        <v>0</v>
      </c>
      <c r="N169" s="256">
        <v>0.24357999999999999</v>
      </c>
      <c r="O169" s="256">
        <f>ROUND(E169*N169,2)</f>
        <v>2</v>
      </c>
      <c r="P169" s="256">
        <v>0</v>
      </c>
      <c r="Q169" s="256">
        <f>ROUND(E169*P169,2)</f>
        <v>0</v>
      </c>
      <c r="R169" s="256"/>
      <c r="S169" s="256" t="s">
        <v>119</v>
      </c>
      <c r="T169" s="257" t="s">
        <v>119</v>
      </c>
      <c r="U169" s="233">
        <v>0.33704000000000001</v>
      </c>
      <c r="V169" s="233">
        <f>ROUND(E169*U169,2)</f>
        <v>2.76</v>
      </c>
      <c r="W169" s="233"/>
      <c r="X169" s="233" t="s">
        <v>120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121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31"/>
      <c r="B170" s="232"/>
      <c r="C170" s="263" t="s">
        <v>258</v>
      </c>
      <c r="D170" s="234"/>
      <c r="E170" s="235"/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  <c r="P170" s="233"/>
      <c r="Q170" s="233"/>
      <c r="R170" s="233"/>
      <c r="S170" s="233"/>
      <c r="T170" s="233"/>
      <c r="U170" s="233"/>
      <c r="V170" s="233"/>
      <c r="W170" s="233"/>
      <c r="X170" s="233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123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31"/>
      <c r="B171" s="232"/>
      <c r="C171" s="263" t="s">
        <v>259</v>
      </c>
      <c r="D171" s="234"/>
      <c r="E171" s="235">
        <v>8.1999999999999993</v>
      </c>
      <c r="F171" s="233"/>
      <c r="G171" s="233"/>
      <c r="H171" s="233"/>
      <c r="I171" s="233"/>
      <c r="J171" s="233"/>
      <c r="K171" s="233"/>
      <c r="L171" s="233"/>
      <c r="M171" s="233"/>
      <c r="N171" s="233"/>
      <c r="O171" s="233"/>
      <c r="P171" s="233"/>
      <c r="Q171" s="233"/>
      <c r="R171" s="233"/>
      <c r="S171" s="233"/>
      <c r="T171" s="233"/>
      <c r="U171" s="233"/>
      <c r="V171" s="233"/>
      <c r="W171" s="233"/>
      <c r="X171" s="233"/>
      <c r="Y171" s="214"/>
      <c r="Z171" s="214"/>
      <c r="AA171" s="214"/>
      <c r="AB171" s="214"/>
      <c r="AC171" s="214"/>
      <c r="AD171" s="214"/>
      <c r="AE171" s="214"/>
      <c r="AF171" s="214"/>
      <c r="AG171" s="214" t="s">
        <v>123</v>
      </c>
      <c r="AH171" s="214">
        <v>0</v>
      </c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51">
        <v>32</v>
      </c>
      <c r="B172" s="252" t="s">
        <v>260</v>
      </c>
      <c r="C172" s="262" t="s">
        <v>261</v>
      </c>
      <c r="D172" s="253" t="s">
        <v>118</v>
      </c>
      <c r="E172" s="254">
        <v>0.82</v>
      </c>
      <c r="F172" s="255"/>
      <c r="G172" s="256">
        <f>ROUND(E172*F172,2)</f>
        <v>0</v>
      </c>
      <c r="H172" s="255"/>
      <c r="I172" s="256">
        <f>ROUND(E172*H172,2)</f>
        <v>0</v>
      </c>
      <c r="J172" s="255"/>
      <c r="K172" s="256">
        <f>ROUND(E172*J172,2)</f>
        <v>0</v>
      </c>
      <c r="L172" s="256">
        <v>21</v>
      </c>
      <c r="M172" s="256">
        <f>G172*(1+L172/100)</f>
        <v>0</v>
      </c>
      <c r="N172" s="256">
        <v>2.5249999999999999</v>
      </c>
      <c r="O172" s="256">
        <f>ROUND(E172*N172,2)</f>
        <v>2.0699999999999998</v>
      </c>
      <c r="P172" s="256">
        <v>0</v>
      </c>
      <c r="Q172" s="256">
        <f>ROUND(E172*P172,2)</f>
        <v>0</v>
      </c>
      <c r="R172" s="256"/>
      <c r="S172" s="256" t="s">
        <v>119</v>
      </c>
      <c r="T172" s="257" t="s">
        <v>119</v>
      </c>
      <c r="U172" s="233">
        <v>1.4419999999999999</v>
      </c>
      <c r="V172" s="233">
        <f>ROUND(E172*U172,2)</f>
        <v>1.18</v>
      </c>
      <c r="W172" s="233"/>
      <c r="X172" s="233" t="s">
        <v>120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121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31"/>
      <c r="B173" s="232"/>
      <c r="C173" s="263" t="s">
        <v>262</v>
      </c>
      <c r="D173" s="234"/>
      <c r="E173" s="235"/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33"/>
      <c r="X173" s="233"/>
      <c r="Y173" s="214"/>
      <c r="Z173" s="214"/>
      <c r="AA173" s="214"/>
      <c r="AB173" s="214"/>
      <c r="AC173" s="214"/>
      <c r="AD173" s="214"/>
      <c r="AE173" s="214"/>
      <c r="AF173" s="214"/>
      <c r="AG173" s="214" t="s">
        <v>123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31"/>
      <c r="B174" s="232"/>
      <c r="C174" s="263" t="s">
        <v>263</v>
      </c>
      <c r="D174" s="234"/>
      <c r="E174" s="235"/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3"/>
      <c r="Q174" s="233"/>
      <c r="R174" s="233"/>
      <c r="S174" s="233"/>
      <c r="T174" s="233"/>
      <c r="U174" s="233"/>
      <c r="V174" s="233"/>
      <c r="W174" s="233"/>
      <c r="X174" s="233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123</v>
      </c>
      <c r="AH174" s="214">
        <v>0</v>
      </c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31"/>
      <c r="B175" s="232"/>
      <c r="C175" s="263" t="s">
        <v>264</v>
      </c>
      <c r="D175" s="234"/>
      <c r="E175" s="235">
        <v>0.82</v>
      </c>
      <c r="F175" s="233"/>
      <c r="G175" s="233"/>
      <c r="H175" s="233"/>
      <c r="I175" s="233"/>
      <c r="J175" s="233"/>
      <c r="K175" s="233"/>
      <c r="L175" s="233"/>
      <c r="M175" s="233"/>
      <c r="N175" s="233"/>
      <c r="O175" s="233"/>
      <c r="P175" s="233"/>
      <c r="Q175" s="233"/>
      <c r="R175" s="233"/>
      <c r="S175" s="233"/>
      <c r="T175" s="233"/>
      <c r="U175" s="233"/>
      <c r="V175" s="233"/>
      <c r="W175" s="233"/>
      <c r="X175" s="233"/>
      <c r="Y175" s="214"/>
      <c r="Z175" s="214"/>
      <c r="AA175" s="214"/>
      <c r="AB175" s="214"/>
      <c r="AC175" s="214"/>
      <c r="AD175" s="214"/>
      <c r="AE175" s="214"/>
      <c r="AF175" s="214"/>
      <c r="AG175" s="214" t="s">
        <v>123</v>
      </c>
      <c r="AH175" s="214">
        <v>5</v>
      </c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51">
        <v>33</v>
      </c>
      <c r="B176" s="252" t="s">
        <v>265</v>
      </c>
      <c r="C176" s="262" t="s">
        <v>266</v>
      </c>
      <c r="D176" s="253" t="s">
        <v>184</v>
      </c>
      <c r="E176" s="254">
        <v>4.05</v>
      </c>
      <c r="F176" s="255"/>
      <c r="G176" s="256">
        <f>ROUND(E176*F176,2)</f>
        <v>0</v>
      </c>
      <c r="H176" s="255"/>
      <c r="I176" s="256">
        <f>ROUND(E176*H176,2)</f>
        <v>0</v>
      </c>
      <c r="J176" s="255"/>
      <c r="K176" s="256">
        <f>ROUND(E176*J176,2)</f>
        <v>0</v>
      </c>
      <c r="L176" s="256">
        <v>21</v>
      </c>
      <c r="M176" s="256">
        <f>G176*(1+L176/100)</f>
        <v>0</v>
      </c>
      <c r="N176" s="256">
        <v>0</v>
      </c>
      <c r="O176" s="256">
        <f>ROUND(E176*N176,2)</f>
        <v>0</v>
      </c>
      <c r="P176" s="256">
        <v>0</v>
      </c>
      <c r="Q176" s="256">
        <f>ROUND(E176*P176,2)</f>
        <v>0</v>
      </c>
      <c r="R176" s="256"/>
      <c r="S176" s="256" t="s">
        <v>119</v>
      </c>
      <c r="T176" s="257" t="s">
        <v>119</v>
      </c>
      <c r="U176" s="233">
        <v>0.125</v>
      </c>
      <c r="V176" s="233">
        <f>ROUND(E176*U176,2)</f>
        <v>0.51</v>
      </c>
      <c r="W176" s="233"/>
      <c r="X176" s="233" t="s">
        <v>120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121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31"/>
      <c r="B177" s="232"/>
      <c r="C177" s="263" t="s">
        <v>267</v>
      </c>
      <c r="D177" s="234"/>
      <c r="E177" s="235"/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3"/>
      <c r="V177" s="233"/>
      <c r="W177" s="233"/>
      <c r="X177" s="233"/>
      <c r="Y177" s="214"/>
      <c r="Z177" s="214"/>
      <c r="AA177" s="214"/>
      <c r="AB177" s="214"/>
      <c r="AC177" s="214"/>
      <c r="AD177" s="214"/>
      <c r="AE177" s="214"/>
      <c r="AF177" s="214"/>
      <c r="AG177" s="214" t="s">
        <v>123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31"/>
      <c r="B178" s="232"/>
      <c r="C178" s="263" t="s">
        <v>268</v>
      </c>
      <c r="D178" s="234"/>
      <c r="E178" s="235">
        <v>4.05</v>
      </c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33"/>
      <c r="X178" s="233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123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51">
        <v>34</v>
      </c>
      <c r="B179" s="252" t="s">
        <v>269</v>
      </c>
      <c r="C179" s="262" t="s">
        <v>270</v>
      </c>
      <c r="D179" s="253" t="s">
        <v>184</v>
      </c>
      <c r="E179" s="254">
        <v>4.05</v>
      </c>
      <c r="F179" s="255"/>
      <c r="G179" s="256">
        <f>ROUND(E179*F179,2)</f>
        <v>0</v>
      </c>
      <c r="H179" s="255"/>
      <c r="I179" s="256">
        <f>ROUND(E179*H179,2)</f>
        <v>0</v>
      </c>
      <c r="J179" s="255"/>
      <c r="K179" s="256">
        <f>ROUND(E179*J179,2)</f>
        <v>0</v>
      </c>
      <c r="L179" s="256">
        <v>21</v>
      </c>
      <c r="M179" s="256">
        <f>G179*(1+L179/100)</f>
        <v>0</v>
      </c>
      <c r="N179" s="256">
        <v>7.6000000000000004E-4</v>
      </c>
      <c r="O179" s="256">
        <f>ROUND(E179*N179,2)</f>
        <v>0</v>
      </c>
      <c r="P179" s="256">
        <v>0</v>
      </c>
      <c r="Q179" s="256">
        <f>ROUND(E179*P179,2)</f>
        <v>0</v>
      </c>
      <c r="R179" s="256"/>
      <c r="S179" s="256" t="s">
        <v>119</v>
      </c>
      <c r="T179" s="257" t="s">
        <v>119</v>
      </c>
      <c r="U179" s="233">
        <v>0.311</v>
      </c>
      <c r="V179" s="233">
        <f>ROUND(E179*U179,2)</f>
        <v>1.26</v>
      </c>
      <c r="W179" s="233"/>
      <c r="X179" s="233" t="s">
        <v>120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121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31"/>
      <c r="B180" s="232"/>
      <c r="C180" s="263" t="s">
        <v>267</v>
      </c>
      <c r="D180" s="234"/>
      <c r="E180" s="235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33"/>
      <c r="X180" s="233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123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31"/>
      <c r="B181" s="232"/>
      <c r="C181" s="263" t="s">
        <v>268</v>
      </c>
      <c r="D181" s="234"/>
      <c r="E181" s="235">
        <v>4.05</v>
      </c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33"/>
      <c r="X181" s="233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123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51">
        <v>35</v>
      </c>
      <c r="B182" s="252" t="s">
        <v>271</v>
      </c>
      <c r="C182" s="262" t="s">
        <v>272</v>
      </c>
      <c r="D182" s="253" t="s">
        <v>245</v>
      </c>
      <c r="E182" s="254">
        <v>20</v>
      </c>
      <c r="F182" s="255"/>
      <c r="G182" s="256">
        <f>ROUND(E182*F182,2)</f>
        <v>0</v>
      </c>
      <c r="H182" s="255"/>
      <c r="I182" s="256">
        <f>ROUND(E182*H182,2)</f>
        <v>0</v>
      </c>
      <c r="J182" s="255"/>
      <c r="K182" s="256">
        <f>ROUND(E182*J182,2)</f>
        <v>0</v>
      </c>
      <c r="L182" s="256">
        <v>21</v>
      </c>
      <c r="M182" s="256">
        <f>G182*(1+L182/100)</f>
        <v>0</v>
      </c>
      <c r="N182" s="256">
        <v>0</v>
      </c>
      <c r="O182" s="256">
        <f>ROUND(E182*N182,2)</f>
        <v>0</v>
      </c>
      <c r="P182" s="256">
        <v>0</v>
      </c>
      <c r="Q182" s="256">
        <f>ROUND(E182*P182,2)</f>
        <v>0</v>
      </c>
      <c r="R182" s="256"/>
      <c r="S182" s="256" t="s">
        <v>119</v>
      </c>
      <c r="T182" s="257" t="s">
        <v>119</v>
      </c>
      <c r="U182" s="233">
        <v>1.2E-2</v>
      </c>
      <c r="V182" s="233">
        <f>ROUND(E182*U182,2)</f>
        <v>0.24</v>
      </c>
      <c r="W182" s="233"/>
      <c r="X182" s="233" t="s">
        <v>120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121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31"/>
      <c r="B183" s="232"/>
      <c r="C183" s="263" t="s">
        <v>273</v>
      </c>
      <c r="D183" s="234"/>
      <c r="E183" s="235"/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3"/>
      <c r="V183" s="233"/>
      <c r="W183" s="233"/>
      <c r="X183" s="233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123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/>
      <c r="B184" s="232"/>
      <c r="C184" s="263" t="s">
        <v>274</v>
      </c>
      <c r="D184" s="234"/>
      <c r="E184" s="235"/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123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31"/>
      <c r="B185" s="232"/>
      <c r="C185" s="263" t="s">
        <v>275</v>
      </c>
      <c r="D185" s="234"/>
      <c r="E185" s="235">
        <v>20</v>
      </c>
      <c r="F185" s="233"/>
      <c r="G185" s="233"/>
      <c r="H185" s="233"/>
      <c r="I185" s="233"/>
      <c r="J185" s="233"/>
      <c r="K185" s="233"/>
      <c r="L185" s="233"/>
      <c r="M185" s="233"/>
      <c r="N185" s="233"/>
      <c r="O185" s="233"/>
      <c r="P185" s="233"/>
      <c r="Q185" s="233"/>
      <c r="R185" s="233"/>
      <c r="S185" s="233"/>
      <c r="T185" s="233"/>
      <c r="U185" s="233"/>
      <c r="V185" s="233"/>
      <c r="W185" s="233"/>
      <c r="X185" s="233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123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51">
        <v>36</v>
      </c>
      <c r="B186" s="252" t="s">
        <v>276</v>
      </c>
      <c r="C186" s="262" t="s">
        <v>277</v>
      </c>
      <c r="D186" s="253" t="s">
        <v>245</v>
      </c>
      <c r="E186" s="254">
        <v>20</v>
      </c>
      <c r="F186" s="255"/>
      <c r="G186" s="256">
        <f>ROUND(E186*F186,2)</f>
        <v>0</v>
      </c>
      <c r="H186" s="255"/>
      <c r="I186" s="256">
        <f>ROUND(E186*H186,2)</f>
        <v>0</v>
      </c>
      <c r="J186" s="255"/>
      <c r="K186" s="256">
        <f>ROUND(E186*J186,2)</f>
        <v>0</v>
      </c>
      <c r="L186" s="256">
        <v>21</v>
      </c>
      <c r="M186" s="256">
        <f>G186*(1+L186/100)</f>
        <v>0</v>
      </c>
      <c r="N186" s="256">
        <v>9.0000000000000006E-5</v>
      </c>
      <c r="O186" s="256">
        <f>ROUND(E186*N186,2)</f>
        <v>0</v>
      </c>
      <c r="P186" s="256">
        <v>0</v>
      </c>
      <c r="Q186" s="256">
        <f>ROUND(E186*P186,2)</f>
        <v>0</v>
      </c>
      <c r="R186" s="256"/>
      <c r="S186" s="256" t="s">
        <v>119</v>
      </c>
      <c r="T186" s="257" t="s">
        <v>119</v>
      </c>
      <c r="U186" s="233">
        <v>2.1999999999999999E-2</v>
      </c>
      <c r="V186" s="233">
        <f>ROUND(E186*U186,2)</f>
        <v>0.44</v>
      </c>
      <c r="W186" s="233"/>
      <c r="X186" s="233" t="s">
        <v>120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121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31"/>
      <c r="B187" s="232"/>
      <c r="C187" s="263" t="s">
        <v>273</v>
      </c>
      <c r="D187" s="234"/>
      <c r="E187" s="235"/>
      <c r="F187" s="233"/>
      <c r="G187" s="233"/>
      <c r="H187" s="233"/>
      <c r="I187" s="233"/>
      <c r="J187" s="233"/>
      <c r="K187" s="233"/>
      <c r="L187" s="233"/>
      <c r="M187" s="233"/>
      <c r="N187" s="233"/>
      <c r="O187" s="233"/>
      <c r="P187" s="233"/>
      <c r="Q187" s="233"/>
      <c r="R187" s="233"/>
      <c r="S187" s="233"/>
      <c r="T187" s="233"/>
      <c r="U187" s="233"/>
      <c r="V187" s="233"/>
      <c r="W187" s="233"/>
      <c r="X187" s="233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123</v>
      </c>
      <c r="AH187" s="214">
        <v>0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31"/>
      <c r="B188" s="232"/>
      <c r="C188" s="263" t="s">
        <v>274</v>
      </c>
      <c r="D188" s="234"/>
      <c r="E188" s="235"/>
      <c r="F188" s="233"/>
      <c r="G188" s="233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3"/>
      <c r="V188" s="233"/>
      <c r="W188" s="233"/>
      <c r="X188" s="233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123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 x14ac:dyDescent="0.2">
      <c r="A189" s="231"/>
      <c r="B189" s="232"/>
      <c r="C189" s="263" t="s">
        <v>275</v>
      </c>
      <c r="D189" s="234"/>
      <c r="E189" s="235">
        <v>20</v>
      </c>
      <c r="F189" s="233"/>
      <c r="G189" s="233"/>
      <c r="H189" s="233"/>
      <c r="I189" s="233"/>
      <c r="J189" s="233"/>
      <c r="K189" s="233"/>
      <c r="L189" s="233"/>
      <c r="M189" s="233"/>
      <c r="N189" s="233"/>
      <c r="O189" s="233"/>
      <c r="P189" s="233"/>
      <c r="Q189" s="233"/>
      <c r="R189" s="233"/>
      <c r="S189" s="233"/>
      <c r="T189" s="233"/>
      <c r="U189" s="233"/>
      <c r="V189" s="233"/>
      <c r="W189" s="233"/>
      <c r="X189" s="233"/>
      <c r="Y189" s="214"/>
      <c r="Z189" s="214"/>
      <c r="AA189" s="214"/>
      <c r="AB189" s="214"/>
      <c r="AC189" s="214"/>
      <c r="AD189" s="214"/>
      <c r="AE189" s="214"/>
      <c r="AF189" s="214"/>
      <c r="AG189" s="214" t="s">
        <v>123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 x14ac:dyDescent="0.2">
      <c r="A190" s="251">
        <v>37</v>
      </c>
      <c r="B190" s="252" t="s">
        <v>278</v>
      </c>
      <c r="C190" s="262" t="s">
        <v>279</v>
      </c>
      <c r="D190" s="253" t="s">
        <v>280</v>
      </c>
      <c r="E190" s="254">
        <v>1</v>
      </c>
      <c r="F190" s="255"/>
      <c r="G190" s="256">
        <f>ROUND(E190*F190,2)</f>
        <v>0</v>
      </c>
      <c r="H190" s="255"/>
      <c r="I190" s="256">
        <f>ROUND(E190*H190,2)</f>
        <v>0</v>
      </c>
      <c r="J190" s="255"/>
      <c r="K190" s="256">
        <f>ROUND(E190*J190,2)</f>
        <v>0</v>
      </c>
      <c r="L190" s="256">
        <v>21</v>
      </c>
      <c r="M190" s="256">
        <f>G190*(1+L190/100)</f>
        <v>0</v>
      </c>
      <c r="N190" s="256">
        <v>9.0000000000000006E-5</v>
      </c>
      <c r="O190" s="256">
        <f>ROUND(E190*N190,2)</f>
        <v>0</v>
      </c>
      <c r="P190" s="256">
        <v>0</v>
      </c>
      <c r="Q190" s="256">
        <f>ROUND(E190*P190,2)</f>
        <v>0</v>
      </c>
      <c r="R190" s="256"/>
      <c r="S190" s="256" t="s">
        <v>251</v>
      </c>
      <c r="T190" s="257" t="s">
        <v>252</v>
      </c>
      <c r="U190" s="233">
        <v>2.1999999999999999E-2</v>
      </c>
      <c r="V190" s="233">
        <f>ROUND(E190*U190,2)</f>
        <v>0.02</v>
      </c>
      <c r="W190" s="233"/>
      <c r="X190" s="233" t="s">
        <v>120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121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">
      <c r="A191" s="231"/>
      <c r="B191" s="232"/>
      <c r="C191" s="263" t="s">
        <v>273</v>
      </c>
      <c r="D191" s="234"/>
      <c r="E191" s="235"/>
      <c r="F191" s="233"/>
      <c r="G191" s="233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3"/>
      <c r="V191" s="233"/>
      <c r="W191" s="233"/>
      <c r="X191" s="233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123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31"/>
      <c r="B192" s="232"/>
      <c r="C192" s="263" t="s">
        <v>71</v>
      </c>
      <c r="D192" s="234"/>
      <c r="E192" s="235">
        <v>1</v>
      </c>
      <c r="F192" s="233"/>
      <c r="G192" s="233"/>
      <c r="H192" s="233"/>
      <c r="I192" s="233"/>
      <c r="J192" s="233"/>
      <c r="K192" s="233"/>
      <c r="L192" s="233"/>
      <c r="M192" s="233"/>
      <c r="N192" s="233"/>
      <c r="O192" s="233"/>
      <c r="P192" s="233"/>
      <c r="Q192" s="233"/>
      <c r="R192" s="233"/>
      <c r="S192" s="233"/>
      <c r="T192" s="233"/>
      <c r="U192" s="233"/>
      <c r="V192" s="233"/>
      <c r="W192" s="233"/>
      <c r="X192" s="233"/>
      <c r="Y192" s="214"/>
      <c r="Z192" s="214"/>
      <c r="AA192" s="214"/>
      <c r="AB192" s="214"/>
      <c r="AC192" s="214"/>
      <c r="AD192" s="214"/>
      <c r="AE192" s="214"/>
      <c r="AF192" s="214"/>
      <c r="AG192" s="214" t="s">
        <v>123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 x14ac:dyDescent="0.2">
      <c r="A193" s="251">
        <v>38</v>
      </c>
      <c r="B193" s="252" t="s">
        <v>281</v>
      </c>
      <c r="C193" s="262" t="s">
        <v>282</v>
      </c>
      <c r="D193" s="253" t="s">
        <v>215</v>
      </c>
      <c r="E193" s="254">
        <v>1</v>
      </c>
      <c r="F193" s="255"/>
      <c r="G193" s="256">
        <f>ROUND(E193*F193,2)</f>
        <v>0</v>
      </c>
      <c r="H193" s="255"/>
      <c r="I193" s="256">
        <f>ROUND(E193*H193,2)</f>
        <v>0</v>
      </c>
      <c r="J193" s="255"/>
      <c r="K193" s="256">
        <f>ROUND(E193*J193,2)</f>
        <v>0</v>
      </c>
      <c r="L193" s="256">
        <v>21</v>
      </c>
      <c r="M193" s="256">
        <f>G193*(1+L193/100)</f>
        <v>0</v>
      </c>
      <c r="N193" s="256">
        <v>0.11840000000000001</v>
      </c>
      <c r="O193" s="256">
        <f>ROUND(E193*N193,2)</f>
        <v>0.12</v>
      </c>
      <c r="P193" s="256">
        <v>0</v>
      </c>
      <c r="Q193" s="256">
        <f>ROUND(E193*P193,2)</f>
        <v>0</v>
      </c>
      <c r="R193" s="256"/>
      <c r="S193" s="256" t="s">
        <v>119</v>
      </c>
      <c r="T193" s="257" t="s">
        <v>119</v>
      </c>
      <c r="U193" s="233">
        <v>0.91800000000000004</v>
      </c>
      <c r="V193" s="233">
        <f>ROUND(E193*U193,2)</f>
        <v>0.92</v>
      </c>
      <c r="W193" s="233"/>
      <c r="X193" s="233" t="s">
        <v>120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139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31"/>
      <c r="B194" s="232"/>
      <c r="C194" s="263" t="s">
        <v>283</v>
      </c>
      <c r="D194" s="234"/>
      <c r="E194" s="235">
        <v>1</v>
      </c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33"/>
      <c r="Q194" s="233"/>
      <c r="R194" s="233"/>
      <c r="S194" s="233"/>
      <c r="T194" s="233"/>
      <c r="U194" s="233"/>
      <c r="V194" s="233"/>
      <c r="W194" s="233"/>
      <c r="X194" s="233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123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">
      <c r="A195" s="251">
        <v>39</v>
      </c>
      <c r="B195" s="252" t="s">
        <v>284</v>
      </c>
      <c r="C195" s="262" t="s">
        <v>285</v>
      </c>
      <c r="D195" s="253" t="s">
        <v>215</v>
      </c>
      <c r="E195" s="254">
        <v>1</v>
      </c>
      <c r="F195" s="255"/>
      <c r="G195" s="256">
        <f>ROUND(E195*F195,2)</f>
        <v>0</v>
      </c>
      <c r="H195" s="255"/>
      <c r="I195" s="256">
        <f>ROUND(E195*H195,2)</f>
        <v>0</v>
      </c>
      <c r="J195" s="255"/>
      <c r="K195" s="256">
        <f>ROUND(E195*J195,2)</f>
        <v>0</v>
      </c>
      <c r="L195" s="256">
        <v>21</v>
      </c>
      <c r="M195" s="256">
        <f>G195*(1+L195/100)</f>
        <v>0</v>
      </c>
      <c r="N195" s="256">
        <v>0</v>
      </c>
      <c r="O195" s="256">
        <f>ROUND(E195*N195,2)</f>
        <v>0</v>
      </c>
      <c r="P195" s="256">
        <v>0</v>
      </c>
      <c r="Q195" s="256">
        <f>ROUND(E195*P195,2)</f>
        <v>0</v>
      </c>
      <c r="R195" s="256" t="s">
        <v>172</v>
      </c>
      <c r="S195" s="256" t="s">
        <v>119</v>
      </c>
      <c r="T195" s="257" t="s">
        <v>119</v>
      </c>
      <c r="U195" s="233">
        <v>0</v>
      </c>
      <c r="V195" s="233">
        <f>ROUND(E195*U195,2)</f>
        <v>0</v>
      </c>
      <c r="W195" s="233"/>
      <c r="X195" s="233" t="s">
        <v>173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286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 x14ac:dyDescent="0.2">
      <c r="A196" s="231"/>
      <c r="B196" s="232"/>
      <c r="C196" s="266" t="s">
        <v>287</v>
      </c>
      <c r="D196" s="259"/>
      <c r="E196" s="259"/>
      <c r="F196" s="259"/>
      <c r="G196" s="259"/>
      <c r="H196" s="233"/>
      <c r="I196" s="233"/>
      <c r="J196" s="233"/>
      <c r="K196" s="233"/>
      <c r="L196" s="233"/>
      <c r="M196" s="233"/>
      <c r="N196" s="233"/>
      <c r="O196" s="233"/>
      <c r="P196" s="233"/>
      <c r="Q196" s="233"/>
      <c r="R196" s="233"/>
      <c r="S196" s="233"/>
      <c r="T196" s="233"/>
      <c r="U196" s="233"/>
      <c r="V196" s="233"/>
      <c r="W196" s="233"/>
      <c r="X196" s="233"/>
      <c r="Y196" s="214"/>
      <c r="Z196" s="214"/>
      <c r="AA196" s="214"/>
      <c r="AB196" s="214"/>
      <c r="AC196" s="214"/>
      <c r="AD196" s="214"/>
      <c r="AE196" s="214"/>
      <c r="AF196" s="214"/>
      <c r="AG196" s="214" t="s">
        <v>151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 x14ac:dyDescent="0.2">
      <c r="A197" s="231"/>
      <c r="B197" s="232"/>
      <c r="C197" s="263" t="s">
        <v>283</v>
      </c>
      <c r="D197" s="234"/>
      <c r="E197" s="235">
        <v>1</v>
      </c>
      <c r="F197" s="233"/>
      <c r="G197" s="233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233"/>
      <c r="U197" s="233"/>
      <c r="V197" s="233"/>
      <c r="W197" s="233"/>
      <c r="X197" s="233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123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ht="22.5" outlineLevel="1" x14ac:dyDescent="0.2">
      <c r="A198" s="251">
        <v>40</v>
      </c>
      <c r="B198" s="252" t="s">
        <v>288</v>
      </c>
      <c r="C198" s="262" t="s">
        <v>289</v>
      </c>
      <c r="D198" s="253" t="s">
        <v>215</v>
      </c>
      <c r="E198" s="254">
        <v>1</v>
      </c>
      <c r="F198" s="255"/>
      <c r="G198" s="256">
        <f>ROUND(E198*F198,2)</f>
        <v>0</v>
      </c>
      <c r="H198" s="255"/>
      <c r="I198" s="256">
        <f>ROUND(E198*H198,2)</f>
        <v>0</v>
      </c>
      <c r="J198" s="255"/>
      <c r="K198" s="256">
        <f>ROUND(E198*J198,2)</f>
        <v>0</v>
      </c>
      <c r="L198" s="256">
        <v>21</v>
      </c>
      <c r="M198" s="256">
        <f>G198*(1+L198/100)</f>
        <v>0</v>
      </c>
      <c r="N198" s="256">
        <v>0</v>
      </c>
      <c r="O198" s="256">
        <f>ROUND(E198*N198,2)</f>
        <v>0</v>
      </c>
      <c r="P198" s="256">
        <v>0</v>
      </c>
      <c r="Q198" s="256">
        <f>ROUND(E198*P198,2)</f>
        <v>0</v>
      </c>
      <c r="R198" s="256" t="s">
        <v>172</v>
      </c>
      <c r="S198" s="256" t="s">
        <v>119</v>
      </c>
      <c r="T198" s="257" t="s">
        <v>119</v>
      </c>
      <c r="U198" s="233">
        <v>0</v>
      </c>
      <c r="V198" s="233">
        <f>ROUND(E198*U198,2)</f>
        <v>0</v>
      </c>
      <c r="W198" s="233"/>
      <c r="X198" s="233" t="s">
        <v>173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286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 x14ac:dyDescent="0.2">
      <c r="A199" s="231"/>
      <c r="B199" s="232"/>
      <c r="C199" s="266" t="s">
        <v>290</v>
      </c>
      <c r="D199" s="259"/>
      <c r="E199" s="259"/>
      <c r="F199" s="259"/>
      <c r="G199" s="259"/>
      <c r="H199" s="233"/>
      <c r="I199" s="233"/>
      <c r="J199" s="233"/>
      <c r="K199" s="233"/>
      <c r="L199" s="233"/>
      <c r="M199" s="233"/>
      <c r="N199" s="233"/>
      <c r="O199" s="233"/>
      <c r="P199" s="233"/>
      <c r="Q199" s="233"/>
      <c r="R199" s="233"/>
      <c r="S199" s="233"/>
      <c r="T199" s="233"/>
      <c r="U199" s="233"/>
      <c r="V199" s="233"/>
      <c r="W199" s="233"/>
      <c r="X199" s="233"/>
      <c r="Y199" s="214"/>
      <c r="Z199" s="214"/>
      <c r="AA199" s="214"/>
      <c r="AB199" s="214"/>
      <c r="AC199" s="214"/>
      <c r="AD199" s="214"/>
      <c r="AE199" s="214"/>
      <c r="AF199" s="214"/>
      <c r="AG199" s="214" t="s">
        <v>151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31"/>
      <c r="B200" s="232"/>
      <c r="C200" s="263" t="s">
        <v>283</v>
      </c>
      <c r="D200" s="234"/>
      <c r="E200" s="235">
        <v>1</v>
      </c>
      <c r="F200" s="233"/>
      <c r="G200" s="233"/>
      <c r="H200" s="233"/>
      <c r="I200" s="233"/>
      <c r="J200" s="233"/>
      <c r="K200" s="233"/>
      <c r="L200" s="233"/>
      <c r="M200" s="233"/>
      <c r="N200" s="233"/>
      <c r="O200" s="233"/>
      <c r="P200" s="233"/>
      <c r="Q200" s="233"/>
      <c r="R200" s="233"/>
      <c r="S200" s="233"/>
      <c r="T200" s="233"/>
      <c r="U200" s="233"/>
      <c r="V200" s="233"/>
      <c r="W200" s="233"/>
      <c r="X200" s="233"/>
      <c r="Y200" s="214"/>
      <c r="Z200" s="214"/>
      <c r="AA200" s="214"/>
      <c r="AB200" s="214"/>
      <c r="AC200" s="214"/>
      <c r="AD200" s="214"/>
      <c r="AE200" s="214"/>
      <c r="AF200" s="214"/>
      <c r="AG200" s="214" t="s">
        <v>123</v>
      </c>
      <c r="AH200" s="214">
        <v>0</v>
      </c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ht="22.5" outlineLevel="1" x14ac:dyDescent="0.2">
      <c r="A201" s="251">
        <v>41</v>
      </c>
      <c r="B201" s="252" t="s">
        <v>291</v>
      </c>
      <c r="C201" s="262" t="s">
        <v>292</v>
      </c>
      <c r="D201" s="253" t="s">
        <v>215</v>
      </c>
      <c r="E201" s="254">
        <v>2</v>
      </c>
      <c r="F201" s="255"/>
      <c r="G201" s="256">
        <f>ROUND(E201*F201,2)</f>
        <v>0</v>
      </c>
      <c r="H201" s="255"/>
      <c r="I201" s="256">
        <f>ROUND(E201*H201,2)</f>
        <v>0</v>
      </c>
      <c r="J201" s="255"/>
      <c r="K201" s="256">
        <f>ROUND(E201*J201,2)</f>
        <v>0</v>
      </c>
      <c r="L201" s="256">
        <v>21</v>
      </c>
      <c r="M201" s="256">
        <f>G201*(1+L201/100)</f>
        <v>0</v>
      </c>
      <c r="N201" s="256">
        <v>0</v>
      </c>
      <c r="O201" s="256">
        <f>ROUND(E201*N201,2)</f>
        <v>0</v>
      </c>
      <c r="P201" s="256">
        <v>0</v>
      </c>
      <c r="Q201" s="256">
        <f>ROUND(E201*P201,2)</f>
        <v>0</v>
      </c>
      <c r="R201" s="256"/>
      <c r="S201" s="256" t="s">
        <v>119</v>
      </c>
      <c r="T201" s="257" t="s">
        <v>119</v>
      </c>
      <c r="U201" s="233">
        <v>0.2</v>
      </c>
      <c r="V201" s="233">
        <f>ROUND(E201*U201,2)</f>
        <v>0.4</v>
      </c>
      <c r="W201" s="233"/>
      <c r="X201" s="233" t="s">
        <v>120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139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 x14ac:dyDescent="0.2">
      <c r="A202" s="231"/>
      <c r="B202" s="232"/>
      <c r="C202" s="263" t="s">
        <v>293</v>
      </c>
      <c r="D202" s="234"/>
      <c r="E202" s="235">
        <v>2</v>
      </c>
      <c r="F202" s="233"/>
      <c r="G202" s="233"/>
      <c r="H202" s="233"/>
      <c r="I202" s="233"/>
      <c r="J202" s="233"/>
      <c r="K202" s="233"/>
      <c r="L202" s="233"/>
      <c r="M202" s="233"/>
      <c r="N202" s="233"/>
      <c r="O202" s="233"/>
      <c r="P202" s="233"/>
      <c r="Q202" s="233"/>
      <c r="R202" s="233"/>
      <c r="S202" s="233"/>
      <c r="T202" s="233"/>
      <c r="U202" s="233"/>
      <c r="V202" s="233"/>
      <c r="W202" s="233"/>
      <c r="X202" s="233"/>
      <c r="Y202" s="214"/>
      <c r="Z202" s="214"/>
      <c r="AA202" s="214"/>
      <c r="AB202" s="214"/>
      <c r="AC202" s="214"/>
      <c r="AD202" s="214"/>
      <c r="AE202" s="214"/>
      <c r="AF202" s="214"/>
      <c r="AG202" s="214" t="s">
        <v>123</v>
      </c>
      <c r="AH202" s="214">
        <v>0</v>
      </c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51">
        <v>42</v>
      </c>
      <c r="B203" s="252" t="s">
        <v>294</v>
      </c>
      <c r="C203" s="262" t="s">
        <v>295</v>
      </c>
      <c r="D203" s="253" t="s">
        <v>215</v>
      </c>
      <c r="E203" s="254">
        <v>1</v>
      </c>
      <c r="F203" s="255"/>
      <c r="G203" s="256">
        <f>ROUND(E203*F203,2)</f>
        <v>0</v>
      </c>
      <c r="H203" s="255"/>
      <c r="I203" s="256">
        <f>ROUND(E203*H203,2)</f>
        <v>0</v>
      </c>
      <c r="J203" s="255"/>
      <c r="K203" s="256">
        <f>ROUND(E203*J203,2)</f>
        <v>0</v>
      </c>
      <c r="L203" s="256">
        <v>21</v>
      </c>
      <c r="M203" s="256">
        <f>G203*(1+L203/100)</f>
        <v>0</v>
      </c>
      <c r="N203" s="256">
        <v>5.1000000000000004E-3</v>
      </c>
      <c r="O203" s="256">
        <f>ROUND(E203*N203,2)</f>
        <v>0.01</v>
      </c>
      <c r="P203" s="256">
        <v>0</v>
      </c>
      <c r="Q203" s="256">
        <f>ROUND(E203*P203,2)</f>
        <v>0</v>
      </c>
      <c r="R203" s="256" t="s">
        <v>172</v>
      </c>
      <c r="S203" s="256" t="s">
        <v>119</v>
      </c>
      <c r="T203" s="257" t="s">
        <v>119</v>
      </c>
      <c r="U203" s="233">
        <v>0</v>
      </c>
      <c r="V203" s="233">
        <f>ROUND(E203*U203,2)</f>
        <v>0</v>
      </c>
      <c r="W203" s="233"/>
      <c r="X203" s="233" t="s">
        <v>173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286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 x14ac:dyDescent="0.2">
      <c r="A204" s="231"/>
      <c r="B204" s="232"/>
      <c r="C204" s="263" t="s">
        <v>283</v>
      </c>
      <c r="D204" s="234"/>
      <c r="E204" s="235">
        <v>1</v>
      </c>
      <c r="F204" s="233"/>
      <c r="G204" s="233"/>
      <c r="H204" s="233"/>
      <c r="I204" s="233"/>
      <c r="J204" s="233"/>
      <c r="K204" s="233"/>
      <c r="L204" s="233"/>
      <c r="M204" s="233"/>
      <c r="N204" s="233"/>
      <c r="O204" s="233"/>
      <c r="P204" s="233"/>
      <c r="Q204" s="233"/>
      <c r="R204" s="233"/>
      <c r="S204" s="233"/>
      <c r="T204" s="233"/>
      <c r="U204" s="233"/>
      <c r="V204" s="233"/>
      <c r="W204" s="233"/>
      <c r="X204" s="233"/>
      <c r="Y204" s="214"/>
      <c r="Z204" s="214"/>
      <c r="AA204" s="214"/>
      <c r="AB204" s="214"/>
      <c r="AC204" s="214"/>
      <c r="AD204" s="214"/>
      <c r="AE204" s="214"/>
      <c r="AF204" s="214"/>
      <c r="AG204" s="214" t="s">
        <v>123</v>
      </c>
      <c r="AH204" s="214">
        <v>0</v>
      </c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 x14ac:dyDescent="0.2">
      <c r="A205" s="251">
        <v>43</v>
      </c>
      <c r="B205" s="252" t="s">
        <v>296</v>
      </c>
      <c r="C205" s="262" t="s">
        <v>297</v>
      </c>
      <c r="D205" s="253" t="s">
        <v>215</v>
      </c>
      <c r="E205" s="254">
        <v>1</v>
      </c>
      <c r="F205" s="255"/>
      <c r="G205" s="256">
        <f>ROUND(E205*F205,2)</f>
        <v>0</v>
      </c>
      <c r="H205" s="255"/>
      <c r="I205" s="256">
        <f>ROUND(E205*H205,2)</f>
        <v>0</v>
      </c>
      <c r="J205" s="255"/>
      <c r="K205" s="256">
        <f>ROUND(E205*J205,2)</f>
        <v>0</v>
      </c>
      <c r="L205" s="256">
        <v>21</v>
      </c>
      <c r="M205" s="256">
        <f>G205*(1+L205/100)</f>
        <v>0</v>
      </c>
      <c r="N205" s="256">
        <v>3.0000000000000001E-3</v>
      </c>
      <c r="O205" s="256">
        <f>ROUND(E205*N205,2)</f>
        <v>0</v>
      </c>
      <c r="P205" s="256">
        <v>0</v>
      </c>
      <c r="Q205" s="256">
        <f>ROUND(E205*P205,2)</f>
        <v>0</v>
      </c>
      <c r="R205" s="256" t="s">
        <v>172</v>
      </c>
      <c r="S205" s="256" t="s">
        <v>119</v>
      </c>
      <c r="T205" s="257" t="s">
        <v>119</v>
      </c>
      <c r="U205" s="233">
        <v>0</v>
      </c>
      <c r="V205" s="233">
        <f>ROUND(E205*U205,2)</f>
        <v>0</v>
      </c>
      <c r="W205" s="233"/>
      <c r="X205" s="233" t="s">
        <v>173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286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 x14ac:dyDescent="0.2">
      <c r="A206" s="231"/>
      <c r="B206" s="232"/>
      <c r="C206" s="263" t="s">
        <v>283</v>
      </c>
      <c r="D206" s="234"/>
      <c r="E206" s="235">
        <v>1</v>
      </c>
      <c r="F206" s="233"/>
      <c r="G206" s="233"/>
      <c r="H206" s="233"/>
      <c r="I206" s="233"/>
      <c r="J206" s="233"/>
      <c r="K206" s="233"/>
      <c r="L206" s="233"/>
      <c r="M206" s="233"/>
      <c r="N206" s="233"/>
      <c r="O206" s="233"/>
      <c r="P206" s="233"/>
      <c r="Q206" s="233"/>
      <c r="R206" s="233"/>
      <c r="S206" s="233"/>
      <c r="T206" s="233"/>
      <c r="U206" s="233"/>
      <c r="V206" s="233"/>
      <c r="W206" s="233"/>
      <c r="X206" s="233"/>
      <c r="Y206" s="214"/>
      <c r="Z206" s="214"/>
      <c r="AA206" s="214"/>
      <c r="AB206" s="214"/>
      <c r="AC206" s="214"/>
      <c r="AD206" s="214"/>
      <c r="AE206" s="214"/>
      <c r="AF206" s="214"/>
      <c r="AG206" s="214" t="s">
        <v>123</v>
      </c>
      <c r="AH206" s="214">
        <v>0</v>
      </c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ht="25.5" x14ac:dyDescent="0.2">
      <c r="A207" s="245" t="s">
        <v>114</v>
      </c>
      <c r="B207" s="246" t="s">
        <v>79</v>
      </c>
      <c r="C207" s="261" t="s">
        <v>80</v>
      </c>
      <c r="D207" s="247"/>
      <c r="E207" s="248"/>
      <c r="F207" s="249"/>
      <c r="G207" s="249">
        <f>SUMIF(AG208:AG210,"&lt;&gt;NOR",G208:G210)</f>
        <v>0</v>
      </c>
      <c r="H207" s="249"/>
      <c r="I207" s="249">
        <f>SUM(I208:I210)</f>
        <v>0</v>
      </c>
      <c r="J207" s="249"/>
      <c r="K207" s="249">
        <f>SUM(K208:K210)</f>
        <v>0</v>
      </c>
      <c r="L207" s="249"/>
      <c r="M207" s="249">
        <f>SUM(M208:M210)</f>
        <v>0</v>
      </c>
      <c r="N207" s="249"/>
      <c r="O207" s="249">
        <f>SUM(O208:O210)</f>
        <v>0</v>
      </c>
      <c r="P207" s="249"/>
      <c r="Q207" s="249">
        <f>SUM(Q208:Q210)</f>
        <v>0</v>
      </c>
      <c r="R207" s="249"/>
      <c r="S207" s="249"/>
      <c r="T207" s="250"/>
      <c r="U207" s="244"/>
      <c r="V207" s="244">
        <f>SUM(V208:V210)</f>
        <v>6.67</v>
      </c>
      <c r="W207" s="244"/>
      <c r="X207" s="244"/>
      <c r="AG207" t="s">
        <v>115</v>
      </c>
    </row>
    <row r="208" spans="1:60" outlineLevel="1" x14ac:dyDescent="0.2">
      <c r="A208" s="251">
        <v>44</v>
      </c>
      <c r="B208" s="252" t="s">
        <v>298</v>
      </c>
      <c r="C208" s="262" t="s">
        <v>299</v>
      </c>
      <c r="D208" s="253" t="s">
        <v>184</v>
      </c>
      <c r="E208" s="254">
        <v>48</v>
      </c>
      <c r="F208" s="255"/>
      <c r="G208" s="256">
        <f>ROUND(E208*F208,2)</f>
        <v>0</v>
      </c>
      <c r="H208" s="255"/>
      <c r="I208" s="256">
        <f>ROUND(E208*H208,2)</f>
        <v>0</v>
      </c>
      <c r="J208" s="255"/>
      <c r="K208" s="256">
        <f>ROUND(E208*J208,2)</f>
        <v>0</v>
      </c>
      <c r="L208" s="256">
        <v>21</v>
      </c>
      <c r="M208" s="256">
        <f>G208*(1+L208/100)</f>
        <v>0</v>
      </c>
      <c r="N208" s="256">
        <v>0</v>
      </c>
      <c r="O208" s="256">
        <f>ROUND(E208*N208,2)</f>
        <v>0</v>
      </c>
      <c r="P208" s="256">
        <v>0</v>
      </c>
      <c r="Q208" s="256">
        <f>ROUND(E208*P208,2)</f>
        <v>0</v>
      </c>
      <c r="R208" s="256"/>
      <c r="S208" s="256" t="s">
        <v>119</v>
      </c>
      <c r="T208" s="257" t="s">
        <v>119</v>
      </c>
      <c r="U208" s="233">
        <v>0.13900000000000001</v>
      </c>
      <c r="V208" s="233">
        <f>ROUND(E208*U208,2)</f>
        <v>6.67</v>
      </c>
      <c r="W208" s="233"/>
      <c r="X208" s="233" t="s">
        <v>120</v>
      </c>
      <c r="Y208" s="214"/>
      <c r="Z208" s="214"/>
      <c r="AA208" s="214"/>
      <c r="AB208" s="214"/>
      <c r="AC208" s="214"/>
      <c r="AD208" s="214"/>
      <c r="AE208" s="214"/>
      <c r="AF208" s="214"/>
      <c r="AG208" s="214" t="s">
        <v>121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ht="22.5" outlineLevel="1" x14ac:dyDescent="0.2">
      <c r="A209" s="231"/>
      <c r="B209" s="232"/>
      <c r="C209" s="266" t="s">
        <v>300</v>
      </c>
      <c r="D209" s="259"/>
      <c r="E209" s="259"/>
      <c r="F209" s="259"/>
      <c r="G209" s="259"/>
      <c r="H209" s="233"/>
      <c r="I209" s="233"/>
      <c r="J209" s="233"/>
      <c r="K209" s="233"/>
      <c r="L209" s="233"/>
      <c r="M209" s="233"/>
      <c r="N209" s="233"/>
      <c r="O209" s="233"/>
      <c r="P209" s="233"/>
      <c r="Q209" s="233"/>
      <c r="R209" s="233"/>
      <c r="S209" s="233"/>
      <c r="T209" s="233"/>
      <c r="U209" s="233"/>
      <c r="V209" s="233"/>
      <c r="W209" s="233"/>
      <c r="X209" s="233"/>
      <c r="Y209" s="214"/>
      <c r="Z209" s="214"/>
      <c r="AA209" s="214"/>
      <c r="AB209" s="214"/>
      <c r="AC209" s="214"/>
      <c r="AD209" s="214"/>
      <c r="AE209" s="214"/>
      <c r="AF209" s="214"/>
      <c r="AG209" s="214" t="s">
        <v>151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58" t="str">
        <f>C209</f>
        <v>Položka je určena pro vyčištění ostatních objektů (např. kanálů, zásobníků, kůlen apod.) - vynesení zbytků stavebního rumu, kropení a 2 x zametení podlah, oprášení stěn a výplní otvorů.</v>
      </c>
      <c r="BB209" s="214"/>
      <c r="BC209" s="214"/>
      <c r="BD209" s="214"/>
      <c r="BE209" s="214"/>
      <c r="BF209" s="214"/>
      <c r="BG209" s="214"/>
      <c r="BH209" s="214"/>
    </row>
    <row r="210" spans="1:60" outlineLevel="1" x14ac:dyDescent="0.2">
      <c r="A210" s="231"/>
      <c r="B210" s="232"/>
      <c r="C210" s="263" t="s">
        <v>301</v>
      </c>
      <c r="D210" s="234"/>
      <c r="E210" s="235">
        <v>48</v>
      </c>
      <c r="F210" s="233"/>
      <c r="G210" s="233"/>
      <c r="H210" s="233"/>
      <c r="I210" s="233"/>
      <c r="J210" s="233"/>
      <c r="K210" s="233"/>
      <c r="L210" s="233"/>
      <c r="M210" s="233"/>
      <c r="N210" s="233"/>
      <c r="O210" s="233"/>
      <c r="P210" s="233"/>
      <c r="Q210" s="233"/>
      <c r="R210" s="233"/>
      <c r="S210" s="233"/>
      <c r="T210" s="233"/>
      <c r="U210" s="233"/>
      <c r="V210" s="233"/>
      <c r="W210" s="233"/>
      <c r="X210" s="233"/>
      <c r="Y210" s="214"/>
      <c r="Z210" s="214"/>
      <c r="AA210" s="214"/>
      <c r="AB210" s="214"/>
      <c r="AC210" s="214"/>
      <c r="AD210" s="214"/>
      <c r="AE210" s="214"/>
      <c r="AF210" s="214"/>
      <c r="AG210" s="214" t="s">
        <v>123</v>
      </c>
      <c r="AH210" s="214">
        <v>0</v>
      </c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x14ac:dyDescent="0.2">
      <c r="A211" s="245" t="s">
        <v>114</v>
      </c>
      <c r="B211" s="246" t="s">
        <v>81</v>
      </c>
      <c r="C211" s="261" t="s">
        <v>82</v>
      </c>
      <c r="D211" s="247"/>
      <c r="E211" s="248"/>
      <c r="F211" s="249"/>
      <c r="G211" s="249">
        <f>SUMIF(AG212:AG212,"&lt;&gt;NOR",G212:G212)</f>
        <v>0</v>
      </c>
      <c r="H211" s="249"/>
      <c r="I211" s="249">
        <f>SUM(I212:I212)</f>
        <v>0</v>
      </c>
      <c r="J211" s="249"/>
      <c r="K211" s="249">
        <f>SUM(K212:K212)</f>
        <v>0</v>
      </c>
      <c r="L211" s="249"/>
      <c r="M211" s="249">
        <f>SUM(M212:M212)</f>
        <v>0</v>
      </c>
      <c r="N211" s="249"/>
      <c r="O211" s="249">
        <f>SUM(O212:O212)</f>
        <v>0</v>
      </c>
      <c r="P211" s="249"/>
      <c r="Q211" s="249">
        <f>SUM(Q212:Q212)</f>
        <v>0</v>
      </c>
      <c r="R211" s="249"/>
      <c r="S211" s="249"/>
      <c r="T211" s="250"/>
      <c r="U211" s="244"/>
      <c r="V211" s="244">
        <f>SUM(V212:V212)</f>
        <v>4.91</v>
      </c>
      <c r="W211" s="244"/>
      <c r="X211" s="244"/>
      <c r="AG211" t="s">
        <v>115</v>
      </c>
    </row>
    <row r="212" spans="1:60" outlineLevel="1" x14ac:dyDescent="0.2">
      <c r="A212" s="251">
        <v>45</v>
      </c>
      <c r="B212" s="252" t="s">
        <v>302</v>
      </c>
      <c r="C212" s="262" t="s">
        <v>303</v>
      </c>
      <c r="D212" s="253" t="s">
        <v>171</v>
      </c>
      <c r="E212" s="254">
        <v>12.591229999999999</v>
      </c>
      <c r="F212" s="255"/>
      <c r="G212" s="256">
        <f>ROUND(E212*F212,2)</f>
        <v>0</v>
      </c>
      <c r="H212" s="255"/>
      <c r="I212" s="256">
        <f>ROUND(E212*H212,2)</f>
        <v>0</v>
      </c>
      <c r="J212" s="255"/>
      <c r="K212" s="256">
        <f>ROUND(E212*J212,2)</f>
        <v>0</v>
      </c>
      <c r="L212" s="256">
        <v>21</v>
      </c>
      <c r="M212" s="256">
        <f>G212*(1+L212/100)</f>
        <v>0</v>
      </c>
      <c r="N212" s="256">
        <v>0</v>
      </c>
      <c r="O212" s="256">
        <f>ROUND(E212*N212,2)</f>
        <v>0</v>
      </c>
      <c r="P212" s="256">
        <v>0</v>
      </c>
      <c r="Q212" s="256">
        <f>ROUND(E212*P212,2)</f>
        <v>0</v>
      </c>
      <c r="R212" s="256"/>
      <c r="S212" s="256" t="s">
        <v>119</v>
      </c>
      <c r="T212" s="257" t="s">
        <v>119</v>
      </c>
      <c r="U212" s="233">
        <v>0.39</v>
      </c>
      <c r="V212" s="233">
        <f>ROUND(E212*U212,2)</f>
        <v>4.91</v>
      </c>
      <c r="W212" s="233"/>
      <c r="X212" s="233" t="s">
        <v>304</v>
      </c>
      <c r="Y212" s="214"/>
      <c r="Z212" s="214"/>
      <c r="AA212" s="214"/>
      <c r="AB212" s="214"/>
      <c r="AC212" s="214"/>
      <c r="AD212" s="214"/>
      <c r="AE212" s="214"/>
      <c r="AF212" s="214"/>
      <c r="AG212" s="214" t="s">
        <v>305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x14ac:dyDescent="0.2">
      <c r="A213" s="3"/>
      <c r="B213" s="4"/>
      <c r="C213" s="270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AE213">
        <v>15</v>
      </c>
      <c r="AF213">
        <v>21</v>
      </c>
      <c r="AG213" t="s">
        <v>101</v>
      </c>
    </row>
    <row r="214" spans="1:60" x14ac:dyDescent="0.2">
      <c r="A214" s="217"/>
      <c r="B214" s="218" t="s">
        <v>31</v>
      </c>
      <c r="C214" s="271"/>
      <c r="D214" s="219"/>
      <c r="E214" s="220"/>
      <c r="F214" s="220"/>
      <c r="G214" s="260">
        <f>G8+G124+G145+G168+G207+G211</f>
        <v>0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AE214">
        <f>SUMIF(L7:L212,AE213,G7:G212)</f>
        <v>0</v>
      </c>
      <c r="AF214">
        <f>SUMIF(L7:L212,AF213,G7:G212)</f>
        <v>0</v>
      </c>
      <c r="AG214" t="s">
        <v>306</v>
      </c>
    </row>
    <row r="215" spans="1:60" x14ac:dyDescent="0.2">
      <c r="A215" s="3"/>
      <c r="B215" s="4"/>
      <c r="C215" s="270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60" x14ac:dyDescent="0.2">
      <c r="A216" s="3"/>
      <c r="B216" s="4"/>
      <c r="C216" s="270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60" x14ac:dyDescent="0.2">
      <c r="A217" s="221" t="s">
        <v>307</v>
      </c>
      <c r="B217" s="221"/>
      <c r="C217" s="272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60" x14ac:dyDescent="0.2">
      <c r="A218" s="222"/>
      <c r="B218" s="223"/>
      <c r="C218" s="273"/>
      <c r="D218" s="223"/>
      <c r="E218" s="223"/>
      <c r="F218" s="223"/>
      <c r="G218" s="22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AG218" t="s">
        <v>308</v>
      </c>
    </row>
    <row r="219" spans="1:60" x14ac:dyDescent="0.2">
      <c r="A219" s="225"/>
      <c r="B219" s="226"/>
      <c r="C219" s="274"/>
      <c r="D219" s="226"/>
      <c r="E219" s="226"/>
      <c r="F219" s="226"/>
      <c r="G219" s="227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60" x14ac:dyDescent="0.2">
      <c r="A220" s="225"/>
      <c r="B220" s="226"/>
      <c r="C220" s="274"/>
      <c r="D220" s="226"/>
      <c r="E220" s="226"/>
      <c r="F220" s="226"/>
      <c r="G220" s="227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60" x14ac:dyDescent="0.2">
      <c r="A221" s="225"/>
      <c r="B221" s="226"/>
      <c r="C221" s="274"/>
      <c r="D221" s="226"/>
      <c r="E221" s="226"/>
      <c r="F221" s="226"/>
      <c r="G221" s="227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60" x14ac:dyDescent="0.2">
      <c r="A222" s="228"/>
      <c r="B222" s="229"/>
      <c r="C222" s="275"/>
      <c r="D222" s="229"/>
      <c r="E222" s="229"/>
      <c r="F222" s="229"/>
      <c r="G222" s="230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60" x14ac:dyDescent="0.2">
      <c r="A223" s="3"/>
      <c r="B223" s="4"/>
      <c r="C223" s="270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60" x14ac:dyDescent="0.2">
      <c r="C224" s="276"/>
      <c r="D224" s="10"/>
      <c r="AG224" t="s">
        <v>309</v>
      </c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40:G140"/>
    <mergeCell ref="C165:G165"/>
    <mergeCell ref="C196:G196"/>
    <mergeCell ref="C199:G199"/>
    <mergeCell ref="C209:G209"/>
    <mergeCell ref="A1:G1"/>
    <mergeCell ref="C2:G2"/>
    <mergeCell ref="C3:G3"/>
    <mergeCell ref="C4:G4"/>
    <mergeCell ref="A217:C217"/>
    <mergeCell ref="A218:G222"/>
    <mergeCell ref="C42:G42"/>
    <mergeCell ref="C65:G65"/>
    <mergeCell ref="C128:G128"/>
    <mergeCell ref="C135:G13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F39B0-69C9-4BA6-BE7F-FFACFDA22F5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89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90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90</v>
      </c>
      <c r="AG3" t="s">
        <v>91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92</v>
      </c>
    </row>
    <row r="5" spans="1:60" x14ac:dyDescent="0.2">
      <c r="D5" s="10"/>
    </row>
    <row r="6" spans="1:60" ht="38.25" x14ac:dyDescent="0.2">
      <c r="A6" s="210" t="s">
        <v>93</v>
      </c>
      <c r="B6" s="212" t="s">
        <v>94</v>
      </c>
      <c r="C6" s="212" t="s">
        <v>95</v>
      </c>
      <c r="D6" s="211" t="s">
        <v>96</v>
      </c>
      <c r="E6" s="210" t="s">
        <v>97</v>
      </c>
      <c r="F6" s="209" t="s">
        <v>98</v>
      </c>
      <c r="G6" s="210" t="s">
        <v>31</v>
      </c>
      <c r="H6" s="213" t="s">
        <v>32</v>
      </c>
      <c r="I6" s="213" t="s">
        <v>99</v>
      </c>
      <c r="J6" s="213" t="s">
        <v>33</v>
      </c>
      <c r="K6" s="213" t="s">
        <v>100</v>
      </c>
      <c r="L6" s="213" t="s">
        <v>101</v>
      </c>
      <c r="M6" s="213" t="s">
        <v>102</v>
      </c>
      <c r="N6" s="213" t="s">
        <v>103</v>
      </c>
      <c r="O6" s="213" t="s">
        <v>104</v>
      </c>
      <c r="P6" s="213" t="s">
        <v>105</v>
      </c>
      <c r="Q6" s="213" t="s">
        <v>106</v>
      </c>
      <c r="R6" s="213" t="s">
        <v>107</v>
      </c>
      <c r="S6" s="213" t="s">
        <v>108</v>
      </c>
      <c r="T6" s="213" t="s">
        <v>109</v>
      </c>
      <c r="U6" s="213" t="s">
        <v>110</v>
      </c>
      <c r="V6" s="213" t="s">
        <v>111</v>
      </c>
      <c r="W6" s="213" t="s">
        <v>112</v>
      </c>
      <c r="X6" s="213" t="s">
        <v>113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114</v>
      </c>
      <c r="B8" s="246" t="s">
        <v>71</v>
      </c>
      <c r="C8" s="261" t="s">
        <v>72</v>
      </c>
      <c r="D8" s="247"/>
      <c r="E8" s="248"/>
      <c r="F8" s="249"/>
      <c r="G8" s="249">
        <f>SUMIF(AG9:AG120,"&lt;&gt;NOR",G9:G120)</f>
        <v>0</v>
      </c>
      <c r="H8" s="249"/>
      <c r="I8" s="249">
        <f>SUM(I9:I120)</f>
        <v>0</v>
      </c>
      <c r="J8" s="249"/>
      <c r="K8" s="249">
        <f>SUM(K9:K120)</f>
        <v>0</v>
      </c>
      <c r="L8" s="249"/>
      <c r="M8" s="249">
        <f>SUM(M9:M120)</f>
        <v>0</v>
      </c>
      <c r="N8" s="249"/>
      <c r="O8" s="249">
        <f>SUM(O9:O120)</f>
        <v>0.93</v>
      </c>
      <c r="P8" s="249"/>
      <c r="Q8" s="249">
        <f>SUM(Q9:Q120)</f>
        <v>0</v>
      </c>
      <c r="R8" s="249"/>
      <c r="S8" s="249"/>
      <c r="T8" s="250"/>
      <c r="U8" s="244"/>
      <c r="V8" s="244">
        <f>SUM(V9:V120)</f>
        <v>13.749999999999996</v>
      </c>
      <c r="W8" s="244"/>
      <c r="X8" s="244"/>
      <c r="AG8" t="s">
        <v>115</v>
      </c>
    </row>
    <row r="9" spans="1:60" outlineLevel="1" x14ac:dyDescent="0.2">
      <c r="A9" s="251">
        <v>1</v>
      </c>
      <c r="B9" s="252" t="s">
        <v>116</v>
      </c>
      <c r="C9" s="262" t="s">
        <v>117</v>
      </c>
      <c r="D9" s="253" t="s">
        <v>118</v>
      </c>
      <c r="E9" s="254">
        <v>0.1855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119</v>
      </c>
      <c r="T9" s="257" t="s">
        <v>119</v>
      </c>
      <c r="U9" s="233">
        <v>3.2000000000000001E-2</v>
      </c>
      <c r="V9" s="233">
        <f>ROUND(E9*U9,2)</f>
        <v>0.01</v>
      </c>
      <c r="W9" s="233"/>
      <c r="X9" s="233" t="s">
        <v>120</v>
      </c>
      <c r="Y9" s="214"/>
      <c r="Z9" s="214"/>
      <c r="AA9" s="214"/>
      <c r="AB9" s="214"/>
      <c r="AC9" s="214"/>
      <c r="AD9" s="214"/>
      <c r="AE9" s="214"/>
      <c r="AF9" s="214"/>
      <c r="AG9" s="214" t="s">
        <v>121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310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123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311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123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3" t="s">
        <v>312</v>
      </c>
      <c r="D12" s="234"/>
      <c r="E12" s="235">
        <v>0.1855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123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4" t="s">
        <v>126</v>
      </c>
      <c r="D13" s="236"/>
      <c r="E13" s="237">
        <v>0.1855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123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51">
        <v>2</v>
      </c>
      <c r="B14" s="252" t="s">
        <v>128</v>
      </c>
      <c r="C14" s="262" t="s">
        <v>129</v>
      </c>
      <c r="D14" s="253" t="s">
        <v>118</v>
      </c>
      <c r="E14" s="254">
        <v>1.6695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119</v>
      </c>
      <c r="T14" s="257" t="s">
        <v>119</v>
      </c>
      <c r="U14" s="233">
        <v>4.6550000000000002</v>
      </c>
      <c r="V14" s="233">
        <f>ROUND(E14*U14,2)</f>
        <v>7.77</v>
      </c>
      <c r="W14" s="233"/>
      <c r="X14" s="233" t="s">
        <v>120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139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63" t="s">
        <v>310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123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311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123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313</v>
      </c>
      <c r="D17" s="234"/>
      <c r="E17" s="235">
        <v>1.6695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123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4" t="s">
        <v>126</v>
      </c>
      <c r="D18" s="236"/>
      <c r="E18" s="237">
        <v>1.6695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123</v>
      </c>
      <c r="AH18" s="214">
        <v>1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51">
        <v>3</v>
      </c>
      <c r="B19" s="252" t="s">
        <v>137</v>
      </c>
      <c r="C19" s="262" t="s">
        <v>138</v>
      </c>
      <c r="D19" s="253" t="s">
        <v>118</v>
      </c>
      <c r="E19" s="254">
        <v>3.0607500000000001</v>
      </c>
      <c r="F19" s="255"/>
      <c r="G19" s="256">
        <f>ROUND(E19*F19,2)</f>
        <v>0</v>
      </c>
      <c r="H19" s="255"/>
      <c r="I19" s="256">
        <f>ROUND(E19*H19,2)</f>
        <v>0</v>
      </c>
      <c r="J19" s="255"/>
      <c r="K19" s="256">
        <f>ROUND(E19*J19,2)</f>
        <v>0</v>
      </c>
      <c r="L19" s="256">
        <v>21</v>
      </c>
      <c r="M19" s="256">
        <f>G19*(1+L19/100)</f>
        <v>0</v>
      </c>
      <c r="N19" s="256">
        <v>0</v>
      </c>
      <c r="O19" s="256">
        <f>ROUND(E19*N19,2)</f>
        <v>0</v>
      </c>
      <c r="P19" s="256">
        <v>0</v>
      </c>
      <c r="Q19" s="256">
        <f>ROUND(E19*P19,2)</f>
        <v>0</v>
      </c>
      <c r="R19" s="256"/>
      <c r="S19" s="256" t="s">
        <v>119</v>
      </c>
      <c r="T19" s="257" t="s">
        <v>119</v>
      </c>
      <c r="U19" s="233">
        <v>0.66800000000000004</v>
      </c>
      <c r="V19" s="233">
        <f>ROUND(E19*U19,2)</f>
        <v>2.04</v>
      </c>
      <c r="W19" s="233"/>
      <c r="X19" s="233" t="s">
        <v>120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139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140</v>
      </c>
      <c r="D20" s="234"/>
      <c r="E20" s="235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123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3" t="s">
        <v>314</v>
      </c>
      <c r="D21" s="234"/>
      <c r="E21" s="235">
        <v>1.6695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123</v>
      </c>
      <c r="AH21" s="214">
        <v>5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64" t="s">
        <v>126</v>
      </c>
      <c r="D22" s="236"/>
      <c r="E22" s="237">
        <v>1.6695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123</v>
      </c>
      <c r="AH22" s="214">
        <v>1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3" t="s">
        <v>315</v>
      </c>
      <c r="D23" s="234"/>
      <c r="E23" s="235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123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3" t="s">
        <v>316</v>
      </c>
      <c r="D24" s="234"/>
      <c r="E24" s="235">
        <v>1.855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123</v>
      </c>
      <c r="AH24" s="214">
        <v>5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63" t="s">
        <v>317</v>
      </c>
      <c r="D25" s="234"/>
      <c r="E25" s="235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123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63" t="s">
        <v>318</v>
      </c>
      <c r="D26" s="234"/>
      <c r="E26" s="235">
        <v>-0.46375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123</v>
      </c>
      <c r="AH26" s="214">
        <v>5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64" t="s">
        <v>126</v>
      </c>
      <c r="D27" s="236"/>
      <c r="E27" s="237">
        <v>1.3912500000000001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123</v>
      </c>
      <c r="AH27" s="214">
        <v>1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51">
        <v>4</v>
      </c>
      <c r="B28" s="252" t="s">
        <v>142</v>
      </c>
      <c r="C28" s="262" t="s">
        <v>143</v>
      </c>
      <c r="D28" s="253" t="s">
        <v>118</v>
      </c>
      <c r="E28" s="254">
        <v>3.0607500000000001</v>
      </c>
      <c r="F28" s="255"/>
      <c r="G28" s="256">
        <f>ROUND(E28*F28,2)</f>
        <v>0</v>
      </c>
      <c r="H28" s="255"/>
      <c r="I28" s="256">
        <f>ROUND(E28*H28,2)</f>
        <v>0</v>
      </c>
      <c r="J28" s="255"/>
      <c r="K28" s="256">
        <f>ROUND(E28*J28,2)</f>
        <v>0</v>
      </c>
      <c r="L28" s="256">
        <v>21</v>
      </c>
      <c r="M28" s="256">
        <f>G28*(1+L28/100)</f>
        <v>0</v>
      </c>
      <c r="N28" s="256">
        <v>0</v>
      </c>
      <c r="O28" s="256">
        <f>ROUND(E28*N28,2)</f>
        <v>0</v>
      </c>
      <c r="P28" s="256">
        <v>0</v>
      </c>
      <c r="Q28" s="256">
        <f>ROUND(E28*P28,2)</f>
        <v>0</v>
      </c>
      <c r="R28" s="256"/>
      <c r="S28" s="256" t="s">
        <v>119</v>
      </c>
      <c r="T28" s="257" t="s">
        <v>119</v>
      </c>
      <c r="U28" s="233">
        <v>0.59099999999999997</v>
      </c>
      <c r="V28" s="233">
        <f>ROUND(E28*U28,2)</f>
        <v>1.81</v>
      </c>
      <c r="W28" s="233"/>
      <c r="X28" s="233" t="s">
        <v>120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139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63" t="s">
        <v>140</v>
      </c>
      <c r="D29" s="234"/>
      <c r="E29" s="235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123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63" t="s">
        <v>314</v>
      </c>
      <c r="D30" s="234"/>
      <c r="E30" s="235">
        <v>1.6695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123</v>
      </c>
      <c r="AH30" s="214">
        <v>5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64" t="s">
        <v>126</v>
      </c>
      <c r="D31" s="236"/>
      <c r="E31" s="237">
        <v>1.6695</v>
      </c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123</v>
      </c>
      <c r="AH31" s="214">
        <v>1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3" t="s">
        <v>315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123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63" t="s">
        <v>316</v>
      </c>
      <c r="D33" s="234"/>
      <c r="E33" s="235">
        <v>1.855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123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63" t="s">
        <v>317</v>
      </c>
      <c r="D34" s="234"/>
      <c r="E34" s="235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123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63" t="s">
        <v>318</v>
      </c>
      <c r="D35" s="234"/>
      <c r="E35" s="235">
        <v>-0.46375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123</v>
      </c>
      <c r="AH35" s="214">
        <v>5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4" t="s">
        <v>126</v>
      </c>
      <c r="D36" s="236"/>
      <c r="E36" s="237">
        <v>1.3912500000000001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123</v>
      </c>
      <c r="AH36" s="214">
        <v>1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51">
        <v>5</v>
      </c>
      <c r="B37" s="252" t="s">
        <v>144</v>
      </c>
      <c r="C37" s="262" t="s">
        <v>145</v>
      </c>
      <c r="D37" s="253" t="s">
        <v>118</v>
      </c>
      <c r="E37" s="254">
        <v>1.6695</v>
      </c>
      <c r="F37" s="255"/>
      <c r="G37" s="256">
        <f>ROUND(E37*F37,2)</f>
        <v>0</v>
      </c>
      <c r="H37" s="255"/>
      <c r="I37" s="256">
        <f>ROUND(E37*H37,2)</f>
        <v>0</v>
      </c>
      <c r="J37" s="255"/>
      <c r="K37" s="256">
        <f>ROUND(E37*J37,2)</f>
        <v>0</v>
      </c>
      <c r="L37" s="256">
        <v>21</v>
      </c>
      <c r="M37" s="256">
        <f>G37*(1+L37/100)</f>
        <v>0</v>
      </c>
      <c r="N37" s="256">
        <v>0</v>
      </c>
      <c r="O37" s="256">
        <f>ROUND(E37*N37,2)</f>
        <v>0</v>
      </c>
      <c r="P37" s="256">
        <v>0</v>
      </c>
      <c r="Q37" s="256">
        <f>ROUND(E37*P37,2)</f>
        <v>0</v>
      </c>
      <c r="R37" s="256"/>
      <c r="S37" s="256" t="s">
        <v>119</v>
      </c>
      <c r="T37" s="257" t="s">
        <v>119</v>
      </c>
      <c r="U37" s="233">
        <v>0.65200000000000002</v>
      </c>
      <c r="V37" s="233">
        <f>ROUND(E37*U37,2)</f>
        <v>1.0900000000000001</v>
      </c>
      <c r="W37" s="233"/>
      <c r="X37" s="233" t="s">
        <v>120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139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63" t="s">
        <v>140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123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63" t="s">
        <v>314</v>
      </c>
      <c r="D39" s="234"/>
      <c r="E39" s="235">
        <v>1.6695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123</v>
      </c>
      <c r="AH39" s="214">
        <v>5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64" t="s">
        <v>126</v>
      </c>
      <c r="D40" s="236"/>
      <c r="E40" s="237">
        <v>1.6695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123</v>
      </c>
      <c r="AH40" s="214">
        <v>1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51">
        <v>6</v>
      </c>
      <c r="B41" s="252" t="s">
        <v>163</v>
      </c>
      <c r="C41" s="262" t="s">
        <v>164</v>
      </c>
      <c r="D41" s="253" t="s">
        <v>118</v>
      </c>
      <c r="E41" s="254">
        <v>1.855</v>
      </c>
      <c r="F41" s="255"/>
      <c r="G41" s="256">
        <f>ROUND(E41*F41,2)</f>
        <v>0</v>
      </c>
      <c r="H41" s="255"/>
      <c r="I41" s="256">
        <f>ROUND(E41*H41,2)</f>
        <v>0</v>
      </c>
      <c r="J41" s="255"/>
      <c r="K41" s="256">
        <f>ROUND(E41*J41,2)</f>
        <v>0</v>
      </c>
      <c r="L41" s="256">
        <v>21</v>
      </c>
      <c r="M41" s="256">
        <f>G41*(1+L41/100)</f>
        <v>0</v>
      </c>
      <c r="N41" s="256">
        <v>0</v>
      </c>
      <c r="O41" s="256">
        <f>ROUND(E41*N41,2)</f>
        <v>0</v>
      </c>
      <c r="P41" s="256">
        <v>0</v>
      </c>
      <c r="Q41" s="256">
        <f>ROUND(E41*P41,2)</f>
        <v>0</v>
      </c>
      <c r="R41" s="256"/>
      <c r="S41" s="256" t="s">
        <v>119</v>
      </c>
      <c r="T41" s="257" t="s">
        <v>119</v>
      </c>
      <c r="U41" s="233">
        <v>0.20200000000000001</v>
      </c>
      <c r="V41" s="233">
        <f>ROUND(E41*U41,2)</f>
        <v>0.37</v>
      </c>
      <c r="W41" s="233"/>
      <c r="X41" s="233" t="s">
        <v>120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139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66" t="s">
        <v>165</v>
      </c>
      <c r="D42" s="259"/>
      <c r="E42" s="259"/>
      <c r="F42" s="259"/>
      <c r="G42" s="259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151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3" t="s">
        <v>310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123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63" t="s">
        <v>311</v>
      </c>
      <c r="D44" s="234"/>
      <c r="E44" s="235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123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63" t="s">
        <v>319</v>
      </c>
      <c r="D45" s="234"/>
      <c r="E45" s="235">
        <v>1.3912500000000001</v>
      </c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123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64" t="s">
        <v>126</v>
      </c>
      <c r="D46" s="236"/>
      <c r="E46" s="237">
        <v>1.3912500000000001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123</v>
      </c>
      <c r="AH46" s="214">
        <v>1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63" t="s">
        <v>320</v>
      </c>
      <c r="D47" s="234"/>
      <c r="E47" s="235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123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63" t="s">
        <v>321</v>
      </c>
      <c r="D48" s="234"/>
      <c r="E48" s="235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123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3" t="s">
        <v>311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123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3" t="s">
        <v>322</v>
      </c>
      <c r="D50" s="234"/>
      <c r="E50" s="235">
        <v>0.46375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123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64" t="s">
        <v>126</v>
      </c>
      <c r="D51" s="236"/>
      <c r="E51" s="237">
        <v>0.46375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123</v>
      </c>
      <c r="AH51" s="214">
        <v>1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2.5" outlineLevel="1" x14ac:dyDescent="0.2">
      <c r="A52" s="251">
        <v>7</v>
      </c>
      <c r="B52" s="252" t="s">
        <v>152</v>
      </c>
      <c r="C52" s="262" t="s">
        <v>153</v>
      </c>
      <c r="D52" s="253" t="s">
        <v>118</v>
      </c>
      <c r="E52" s="254">
        <v>0.46375</v>
      </c>
      <c r="F52" s="255"/>
      <c r="G52" s="256">
        <f>ROUND(E52*F52,2)</f>
        <v>0</v>
      </c>
      <c r="H52" s="255"/>
      <c r="I52" s="256">
        <f>ROUND(E52*H52,2)</f>
        <v>0</v>
      </c>
      <c r="J52" s="255"/>
      <c r="K52" s="256">
        <f>ROUND(E52*J52,2)</f>
        <v>0</v>
      </c>
      <c r="L52" s="256">
        <v>21</v>
      </c>
      <c r="M52" s="256">
        <f>G52*(1+L52/100)</f>
        <v>0</v>
      </c>
      <c r="N52" s="256">
        <v>0</v>
      </c>
      <c r="O52" s="256">
        <f>ROUND(E52*N52,2)</f>
        <v>0</v>
      </c>
      <c r="P52" s="256">
        <v>0</v>
      </c>
      <c r="Q52" s="256">
        <f>ROUND(E52*P52,2)</f>
        <v>0</v>
      </c>
      <c r="R52" s="256"/>
      <c r="S52" s="256" t="s">
        <v>119</v>
      </c>
      <c r="T52" s="257" t="s">
        <v>119</v>
      </c>
      <c r="U52" s="233">
        <v>1.0999999999999999E-2</v>
      </c>
      <c r="V52" s="233">
        <f>ROUND(E52*U52,2)</f>
        <v>0.01</v>
      </c>
      <c r="W52" s="233"/>
      <c r="X52" s="233" t="s">
        <v>120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139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63" t="s">
        <v>323</v>
      </c>
      <c r="D53" s="234"/>
      <c r="E53" s="235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123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63" t="s">
        <v>320</v>
      </c>
      <c r="D54" s="234"/>
      <c r="E54" s="235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123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63" t="s">
        <v>321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123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3" t="s">
        <v>311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123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3" t="s">
        <v>322</v>
      </c>
      <c r="D57" s="234"/>
      <c r="E57" s="235">
        <v>0.46375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123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64" t="s">
        <v>126</v>
      </c>
      <c r="D58" s="236"/>
      <c r="E58" s="237">
        <v>0.46375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123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51">
        <v>8</v>
      </c>
      <c r="B59" s="252" t="s">
        <v>156</v>
      </c>
      <c r="C59" s="262" t="s">
        <v>157</v>
      </c>
      <c r="D59" s="253" t="s">
        <v>118</v>
      </c>
      <c r="E59" s="254">
        <v>4.6375000000000002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6"/>
      <c r="S59" s="256" t="s">
        <v>119</v>
      </c>
      <c r="T59" s="257" t="s">
        <v>119</v>
      </c>
      <c r="U59" s="233">
        <v>0</v>
      </c>
      <c r="V59" s="233">
        <f>ROUND(E59*U59,2)</f>
        <v>0</v>
      </c>
      <c r="W59" s="233"/>
      <c r="X59" s="233" t="s">
        <v>120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139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63" t="s">
        <v>158</v>
      </c>
      <c r="D60" s="234"/>
      <c r="E60" s="235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123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3" t="s">
        <v>324</v>
      </c>
      <c r="D61" s="234"/>
      <c r="E61" s="235">
        <v>0.46375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123</v>
      </c>
      <c r="AH61" s="214">
        <v>5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64" t="s">
        <v>126</v>
      </c>
      <c r="D62" s="236"/>
      <c r="E62" s="237">
        <v>0.46375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123</v>
      </c>
      <c r="AH62" s="214">
        <v>1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65" t="s">
        <v>160</v>
      </c>
      <c r="D63" s="238"/>
      <c r="E63" s="239">
        <v>4.1737500000000001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123</v>
      </c>
      <c r="AH63" s="214">
        <v>4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51">
        <v>9</v>
      </c>
      <c r="B64" s="252" t="s">
        <v>161</v>
      </c>
      <c r="C64" s="262" t="s">
        <v>162</v>
      </c>
      <c r="D64" s="253" t="s">
        <v>118</v>
      </c>
      <c r="E64" s="254">
        <v>0.46375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6">
        <v>0</v>
      </c>
      <c r="O64" s="256">
        <f>ROUND(E64*N64,2)</f>
        <v>0</v>
      </c>
      <c r="P64" s="256">
        <v>0</v>
      </c>
      <c r="Q64" s="256">
        <f>ROUND(E64*P64,2)</f>
        <v>0</v>
      </c>
      <c r="R64" s="256"/>
      <c r="S64" s="256" t="s">
        <v>119</v>
      </c>
      <c r="T64" s="257" t="s">
        <v>119</v>
      </c>
      <c r="U64" s="233">
        <v>0</v>
      </c>
      <c r="V64" s="233">
        <f>ROUND(E64*U64,2)</f>
        <v>0</v>
      </c>
      <c r="W64" s="233"/>
      <c r="X64" s="233" t="s">
        <v>120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139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3" t="s">
        <v>158</v>
      </c>
      <c r="D65" s="234"/>
      <c r="E65" s="235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123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63" t="s">
        <v>324</v>
      </c>
      <c r="D66" s="234"/>
      <c r="E66" s="235">
        <v>0.46375</v>
      </c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123</v>
      </c>
      <c r="AH66" s="214">
        <v>5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64" t="s">
        <v>126</v>
      </c>
      <c r="D67" s="236"/>
      <c r="E67" s="237">
        <v>0.46375</v>
      </c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123</v>
      </c>
      <c r="AH67" s="214">
        <v>1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51">
        <v>10</v>
      </c>
      <c r="B68" s="252" t="s">
        <v>325</v>
      </c>
      <c r="C68" s="262" t="s">
        <v>326</v>
      </c>
      <c r="D68" s="253" t="s">
        <v>171</v>
      </c>
      <c r="E68" s="254">
        <v>0.93059999999999998</v>
      </c>
      <c r="F68" s="255"/>
      <c r="G68" s="256">
        <f>ROUND(E68*F68,2)</f>
        <v>0</v>
      </c>
      <c r="H68" s="255"/>
      <c r="I68" s="256">
        <f>ROUND(E68*H68,2)</f>
        <v>0</v>
      </c>
      <c r="J68" s="255"/>
      <c r="K68" s="256">
        <f>ROUND(E68*J68,2)</f>
        <v>0</v>
      </c>
      <c r="L68" s="256">
        <v>21</v>
      </c>
      <c r="M68" s="256">
        <f>G68*(1+L68/100)</f>
        <v>0</v>
      </c>
      <c r="N68" s="256">
        <v>1</v>
      </c>
      <c r="O68" s="256">
        <f>ROUND(E68*N68,2)</f>
        <v>0.93</v>
      </c>
      <c r="P68" s="256">
        <v>0</v>
      </c>
      <c r="Q68" s="256">
        <f>ROUND(E68*P68,2)</f>
        <v>0</v>
      </c>
      <c r="R68" s="256" t="s">
        <v>172</v>
      </c>
      <c r="S68" s="256" t="s">
        <v>119</v>
      </c>
      <c r="T68" s="257" t="s">
        <v>119</v>
      </c>
      <c r="U68" s="233">
        <v>0</v>
      </c>
      <c r="V68" s="233">
        <f>ROUND(E68*U68,2)</f>
        <v>0</v>
      </c>
      <c r="W68" s="233"/>
      <c r="X68" s="233" t="s">
        <v>173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174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7" t="s">
        <v>175</v>
      </c>
      <c r="D69" s="240"/>
      <c r="E69" s="241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68" t="s">
        <v>327</v>
      </c>
      <c r="D70" s="240"/>
      <c r="E70" s="241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123</v>
      </c>
      <c r="AH70" s="214">
        <v>2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68" t="s">
        <v>328</v>
      </c>
      <c r="D71" s="240"/>
      <c r="E71" s="241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123</v>
      </c>
      <c r="AH71" s="214">
        <v>2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68" t="s">
        <v>329</v>
      </c>
      <c r="D72" s="240"/>
      <c r="E72" s="241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123</v>
      </c>
      <c r="AH72" s="214">
        <v>2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8" t="s">
        <v>330</v>
      </c>
      <c r="D73" s="240"/>
      <c r="E73" s="241">
        <v>0.46375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123</v>
      </c>
      <c r="AH73" s="214">
        <v>2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9" t="s">
        <v>178</v>
      </c>
      <c r="D74" s="242"/>
      <c r="E74" s="243">
        <v>0.46375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123</v>
      </c>
      <c r="AH74" s="214">
        <v>3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67" t="s">
        <v>179</v>
      </c>
      <c r="D75" s="240"/>
      <c r="E75" s="241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3" t="s">
        <v>331</v>
      </c>
      <c r="D76" s="234"/>
      <c r="E76" s="235">
        <v>0.84599999999999997</v>
      </c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123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4" t="s">
        <v>126</v>
      </c>
      <c r="D77" s="236"/>
      <c r="E77" s="237">
        <v>0.84599999999999997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123</v>
      </c>
      <c r="AH77" s="214">
        <v>1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5" t="s">
        <v>181</v>
      </c>
      <c r="D78" s="238"/>
      <c r="E78" s="239">
        <v>8.4599999999999995E-2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123</v>
      </c>
      <c r="AH78" s="214">
        <v>4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51">
        <v>11</v>
      </c>
      <c r="B79" s="252" t="s">
        <v>182</v>
      </c>
      <c r="C79" s="262" t="s">
        <v>183</v>
      </c>
      <c r="D79" s="253" t="s">
        <v>184</v>
      </c>
      <c r="E79" s="254">
        <v>1.855</v>
      </c>
      <c r="F79" s="255"/>
      <c r="G79" s="256">
        <f>ROUND(E79*F79,2)</f>
        <v>0</v>
      </c>
      <c r="H79" s="255"/>
      <c r="I79" s="256">
        <f>ROUND(E79*H79,2)</f>
        <v>0</v>
      </c>
      <c r="J79" s="255"/>
      <c r="K79" s="256">
        <f>ROUND(E79*J79,2)</f>
        <v>0</v>
      </c>
      <c r="L79" s="256">
        <v>21</v>
      </c>
      <c r="M79" s="256">
        <f>G79*(1+L79/100)</f>
        <v>0</v>
      </c>
      <c r="N79" s="256">
        <v>0</v>
      </c>
      <c r="O79" s="256">
        <f>ROUND(E79*N79,2)</f>
        <v>0</v>
      </c>
      <c r="P79" s="256">
        <v>0</v>
      </c>
      <c r="Q79" s="256">
        <f>ROUND(E79*P79,2)</f>
        <v>0</v>
      </c>
      <c r="R79" s="256"/>
      <c r="S79" s="256" t="s">
        <v>119</v>
      </c>
      <c r="T79" s="257" t="s">
        <v>119</v>
      </c>
      <c r="U79" s="233">
        <v>1.7999999999999999E-2</v>
      </c>
      <c r="V79" s="233">
        <f>ROUND(E79*U79,2)</f>
        <v>0.03</v>
      </c>
      <c r="W79" s="233"/>
      <c r="X79" s="233" t="s">
        <v>120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121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63" t="s">
        <v>310</v>
      </c>
      <c r="D80" s="234"/>
      <c r="E80" s="235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123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63" t="s">
        <v>311</v>
      </c>
      <c r="D81" s="234"/>
      <c r="E81" s="235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123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3" t="s">
        <v>332</v>
      </c>
      <c r="D82" s="234"/>
      <c r="E82" s="235">
        <v>1.855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123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4" t="s">
        <v>126</v>
      </c>
      <c r="D83" s="236"/>
      <c r="E83" s="237">
        <v>1.855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123</v>
      </c>
      <c r="AH83" s="214">
        <v>1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51">
        <v>12</v>
      </c>
      <c r="B84" s="252" t="s">
        <v>187</v>
      </c>
      <c r="C84" s="262" t="s">
        <v>188</v>
      </c>
      <c r="D84" s="253" t="s">
        <v>184</v>
      </c>
      <c r="E84" s="254">
        <v>2.0405000000000002</v>
      </c>
      <c r="F84" s="255"/>
      <c r="G84" s="256">
        <f>ROUND(E84*F84,2)</f>
        <v>0</v>
      </c>
      <c r="H84" s="255"/>
      <c r="I84" s="256">
        <f>ROUND(E84*H84,2)</f>
        <v>0</v>
      </c>
      <c r="J84" s="255"/>
      <c r="K84" s="256">
        <f>ROUND(E84*J84,2)</f>
        <v>0</v>
      </c>
      <c r="L84" s="256">
        <v>21</v>
      </c>
      <c r="M84" s="256">
        <f>G84*(1+L84/100)</f>
        <v>0</v>
      </c>
      <c r="N84" s="256">
        <v>0</v>
      </c>
      <c r="O84" s="256">
        <f>ROUND(E84*N84,2)</f>
        <v>0</v>
      </c>
      <c r="P84" s="256">
        <v>0</v>
      </c>
      <c r="Q84" s="256">
        <f>ROUND(E84*P84,2)</f>
        <v>0</v>
      </c>
      <c r="R84" s="256"/>
      <c r="S84" s="256" t="s">
        <v>119</v>
      </c>
      <c r="T84" s="257" t="s">
        <v>119</v>
      </c>
      <c r="U84" s="233">
        <v>0.13</v>
      </c>
      <c r="V84" s="233">
        <f>ROUND(E84*U84,2)</f>
        <v>0.27</v>
      </c>
      <c r="W84" s="233"/>
      <c r="X84" s="233" t="s">
        <v>120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121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63" t="s">
        <v>310</v>
      </c>
      <c r="D85" s="234"/>
      <c r="E85" s="235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123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63" t="s">
        <v>311</v>
      </c>
      <c r="D86" s="234"/>
      <c r="E86" s="235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123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63" t="s">
        <v>332</v>
      </c>
      <c r="D87" s="234"/>
      <c r="E87" s="235">
        <v>1.855</v>
      </c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123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4" t="s">
        <v>126</v>
      </c>
      <c r="D88" s="236"/>
      <c r="E88" s="237">
        <v>1.855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123</v>
      </c>
      <c r="AH88" s="214">
        <v>1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5" t="s">
        <v>333</v>
      </c>
      <c r="D89" s="238"/>
      <c r="E89" s="239">
        <v>0.1855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123</v>
      </c>
      <c r="AH89" s="214">
        <v>4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51">
        <v>13</v>
      </c>
      <c r="B90" s="252" t="s">
        <v>189</v>
      </c>
      <c r="C90" s="262" t="s">
        <v>190</v>
      </c>
      <c r="D90" s="253" t="s">
        <v>184</v>
      </c>
      <c r="E90" s="254">
        <v>2.0405000000000002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0</v>
      </c>
      <c r="O90" s="256">
        <f>ROUND(E90*N90,2)</f>
        <v>0</v>
      </c>
      <c r="P90" s="256">
        <v>0</v>
      </c>
      <c r="Q90" s="256">
        <f>ROUND(E90*P90,2)</f>
        <v>0</v>
      </c>
      <c r="R90" s="256"/>
      <c r="S90" s="256" t="s">
        <v>119</v>
      </c>
      <c r="T90" s="257" t="s">
        <v>119</v>
      </c>
      <c r="U90" s="233">
        <v>0.09</v>
      </c>
      <c r="V90" s="233">
        <f>ROUND(E90*U90,2)</f>
        <v>0.18</v>
      </c>
      <c r="W90" s="233"/>
      <c r="X90" s="233" t="s">
        <v>120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121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3" t="s">
        <v>191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123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63" t="s">
        <v>334</v>
      </c>
      <c r="D92" s="234"/>
      <c r="E92" s="235">
        <v>2.0405000000000002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123</v>
      </c>
      <c r="AH92" s="214">
        <v>5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64" t="s">
        <v>126</v>
      </c>
      <c r="D93" s="236"/>
      <c r="E93" s="237">
        <v>2.0405000000000002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123</v>
      </c>
      <c r="AH93" s="214">
        <v>1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51">
        <v>14</v>
      </c>
      <c r="B94" s="252" t="s">
        <v>193</v>
      </c>
      <c r="C94" s="262" t="s">
        <v>194</v>
      </c>
      <c r="D94" s="253" t="s">
        <v>184</v>
      </c>
      <c r="E94" s="254">
        <v>2.0405000000000002</v>
      </c>
      <c r="F94" s="255"/>
      <c r="G94" s="256">
        <f>ROUND(E94*F94,2)</f>
        <v>0</v>
      </c>
      <c r="H94" s="255"/>
      <c r="I94" s="256">
        <f>ROUND(E94*H94,2)</f>
        <v>0</v>
      </c>
      <c r="J94" s="255"/>
      <c r="K94" s="256">
        <f>ROUND(E94*J94,2)</f>
        <v>0</v>
      </c>
      <c r="L94" s="256">
        <v>21</v>
      </c>
      <c r="M94" s="256">
        <f>G94*(1+L94/100)</f>
        <v>0</v>
      </c>
      <c r="N94" s="256">
        <v>0</v>
      </c>
      <c r="O94" s="256">
        <f>ROUND(E94*N94,2)</f>
        <v>0</v>
      </c>
      <c r="P94" s="256">
        <v>0</v>
      </c>
      <c r="Q94" s="256">
        <f>ROUND(E94*P94,2)</f>
        <v>0</v>
      </c>
      <c r="R94" s="256"/>
      <c r="S94" s="256" t="s">
        <v>119</v>
      </c>
      <c r="T94" s="257" t="s">
        <v>119</v>
      </c>
      <c r="U94" s="233">
        <v>0</v>
      </c>
      <c r="V94" s="233">
        <f>ROUND(E94*U94,2)</f>
        <v>0</v>
      </c>
      <c r="W94" s="233"/>
      <c r="X94" s="233" t="s">
        <v>120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121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63" t="s">
        <v>191</v>
      </c>
      <c r="D95" s="234"/>
      <c r="E95" s="235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123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63" t="s">
        <v>334</v>
      </c>
      <c r="D96" s="234"/>
      <c r="E96" s="235">
        <v>2.0405000000000002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123</v>
      </c>
      <c r="AH96" s="214">
        <v>5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64" t="s">
        <v>126</v>
      </c>
      <c r="D97" s="236"/>
      <c r="E97" s="237">
        <v>2.0405000000000002</v>
      </c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123</v>
      </c>
      <c r="AH97" s="214">
        <v>1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51">
        <v>15</v>
      </c>
      <c r="B98" s="252" t="s">
        <v>195</v>
      </c>
      <c r="C98" s="262" t="s">
        <v>196</v>
      </c>
      <c r="D98" s="253" t="s">
        <v>184</v>
      </c>
      <c r="E98" s="254">
        <v>2.0405000000000002</v>
      </c>
      <c r="F98" s="255"/>
      <c r="G98" s="256">
        <f>ROUND(E98*F98,2)</f>
        <v>0</v>
      </c>
      <c r="H98" s="255"/>
      <c r="I98" s="256">
        <f>ROUND(E98*H98,2)</f>
        <v>0</v>
      </c>
      <c r="J98" s="255"/>
      <c r="K98" s="256">
        <f>ROUND(E98*J98,2)</f>
        <v>0</v>
      </c>
      <c r="L98" s="256">
        <v>21</v>
      </c>
      <c r="M98" s="256">
        <f>G98*(1+L98/100)</f>
        <v>0</v>
      </c>
      <c r="N98" s="256">
        <v>0</v>
      </c>
      <c r="O98" s="256">
        <f>ROUND(E98*N98,2)</f>
        <v>0</v>
      </c>
      <c r="P98" s="256">
        <v>0</v>
      </c>
      <c r="Q98" s="256">
        <f>ROUND(E98*P98,2)</f>
        <v>0</v>
      </c>
      <c r="R98" s="256"/>
      <c r="S98" s="256" t="s">
        <v>119</v>
      </c>
      <c r="T98" s="257" t="s">
        <v>119</v>
      </c>
      <c r="U98" s="233">
        <v>0.06</v>
      </c>
      <c r="V98" s="233">
        <f>ROUND(E98*U98,2)</f>
        <v>0.12</v>
      </c>
      <c r="W98" s="233"/>
      <c r="X98" s="233" t="s">
        <v>120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121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3" t="s">
        <v>191</v>
      </c>
      <c r="D99" s="234"/>
      <c r="E99" s="235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123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63" t="s">
        <v>334</v>
      </c>
      <c r="D100" s="234"/>
      <c r="E100" s="235">
        <v>2.0405000000000002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123</v>
      </c>
      <c r="AH100" s="214">
        <v>5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64" t="s">
        <v>126</v>
      </c>
      <c r="D101" s="236"/>
      <c r="E101" s="237">
        <v>2.0405000000000002</v>
      </c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123</v>
      </c>
      <c r="AH101" s="214">
        <v>1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51">
        <v>16</v>
      </c>
      <c r="B102" s="252" t="s">
        <v>197</v>
      </c>
      <c r="C102" s="262" t="s">
        <v>198</v>
      </c>
      <c r="D102" s="253" t="s">
        <v>199</v>
      </c>
      <c r="E102" s="254">
        <v>6.1219999999999997E-2</v>
      </c>
      <c r="F102" s="255"/>
      <c r="G102" s="256">
        <f>ROUND(E102*F102,2)</f>
        <v>0</v>
      </c>
      <c r="H102" s="255"/>
      <c r="I102" s="256">
        <f>ROUND(E102*H102,2)</f>
        <v>0</v>
      </c>
      <c r="J102" s="255"/>
      <c r="K102" s="256">
        <f>ROUND(E102*J102,2)</f>
        <v>0</v>
      </c>
      <c r="L102" s="256">
        <v>21</v>
      </c>
      <c r="M102" s="256">
        <f>G102*(1+L102/100)</f>
        <v>0</v>
      </c>
      <c r="N102" s="256">
        <v>1E-3</v>
      </c>
      <c r="O102" s="256">
        <f>ROUND(E102*N102,2)</f>
        <v>0</v>
      </c>
      <c r="P102" s="256">
        <v>0</v>
      </c>
      <c r="Q102" s="256">
        <f>ROUND(E102*P102,2)</f>
        <v>0</v>
      </c>
      <c r="R102" s="256" t="s">
        <v>172</v>
      </c>
      <c r="S102" s="256" t="s">
        <v>119</v>
      </c>
      <c r="T102" s="257" t="s">
        <v>119</v>
      </c>
      <c r="U102" s="233">
        <v>0</v>
      </c>
      <c r="V102" s="233">
        <f>ROUND(E102*U102,2)</f>
        <v>0</v>
      </c>
      <c r="W102" s="233"/>
      <c r="X102" s="233" t="s">
        <v>173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174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3" t="s">
        <v>200</v>
      </c>
      <c r="D103" s="234"/>
      <c r="E103" s="235"/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123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63" t="s">
        <v>201</v>
      </c>
      <c r="D104" s="234"/>
      <c r="E104" s="235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123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63" t="s">
        <v>335</v>
      </c>
      <c r="D105" s="234"/>
      <c r="E105" s="235">
        <v>6.1219999999999997E-2</v>
      </c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123</v>
      </c>
      <c r="AH105" s="214">
        <v>5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4" t="s">
        <v>126</v>
      </c>
      <c r="D106" s="236"/>
      <c r="E106" s="237">
        <v>6.1219999999999997E-2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123</v>
      </c>
      <c r="AH106" s="214">
        <v>1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51">
        <v>17</v>
      </c>
      <c r="B107" s="252" t="s">
        <v>203</v>
      </c>
      <c r="C107" s="262" t="s">
        <v>204</v>
      </c>
      <c r="D107" s="253" t="s">
        <v>184</v>
      </c>
      <c r="E107" s="254">
        <v>2.0405000000000002</v>
      </c>
      <c r="F107" s="255"/>
      <c r="G107" s="256">
        <f>ROUND(E107*F107,2)</f>
        <v>0</v>
      </c>
      <c r="H107" s="255"/>
      <c r="I107" s="256">
        <f>ROUND(E107*H107,2)</f>
        <v>0</v>
      </c>
      <c r="J107" s="255"/>
      <c r="K107" s="256">
        <f>ROUND(E107*J107,2)</f>
        <v>0</v>
      </c>
      <c r="L107" s="256">
        <v>21</v>
      </c>
      <c r="M107" s="256">
        <f>G107*(1+L107/100)</f>
        <v>0</v>
      </c>
      <c r="N107" s="256">
        <v>0</v>
      </c>
      <c r="O107" s="256">
        <f>ROUND(E107*N107,2)</f>
        <v>0</v>
      </c>
      <c r="P107" s="256">
        <v>0</v>
      </c>
      <c r="Q107" s="256">
        <f>ROUND(E107*P107,2)</f>
        <v>0</v>
      </c>
      <c r="R107" s="256"/>
      <c r="S107" s="256" t="s">
        <v>119</v>
      </c>
      <c r="T107" s="257" t="s">
        <v>119</v>
      </c>
      <c r="U107" s="233">
        <v>1.0999999999999999E-2</v>
      </c>
      <c r="V107" s="233">
        <f>ROUND(E107*U107,2)</f>
        <v>0.02</v>
      </c>
      <c r="W107" s="233"/>
      <c r="X107" s="233" t="s">
        <v>120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121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63" t="s">
        <v>191</v>
      </c>
      <c r="D108" s="234"/>
      <c r="E108" s="235"/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123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63" t="s">
        <v>334</v>
      </c>
      <c r="D109" s="234"/>
      <c r="E109" s="235">
        <v>2.0405000000000002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123</v>
      </c>
      <c r="AH109" s="214">
        <v>5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64" t="s">
        <v>126</v>
      </c>
      <c r="D110" s="236"/>
      <c r="E110" s="237">
        <v>2.0405000000000002</v>
      </c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123</v>
      </c>
      <c r="AH110" s="214">
        <v>1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51">
        <v>18</v>
      </c>
      <c r="B111" s="252" t="s">
        <v>205</v>
      </c>
      <c r="C111" s="262" t="s">
        <v>206</v>
      </c>
      <c r="D111" s="253" t="s">
        <v>118</v>
      </c>
      <c r="E111" s="254">
        <v>3.0609999999999998E-2</v>
      </c>
      <c r="F111" s="255"/>
      <c r="G111" s="256">
        <f>ROUND(E111*F111,2)</f>
        <v>0</v>
      </c>
      <c r="H111" s="255"/>
      <c r="I111" s="256">
        <f>ROUND(E111*H111,2)</f>
        <v>0</v>
      </c>
      <c r="J111" s="255"/>
      <c r="K111" s="256">
        <f>ROUND(E111*J111,2)</f>
        <v>0</v>
      </c>
      <c r="L111" s="256">
        <v>21</v>
      </c>
      <c r="M111" s="256">
        <f>G111*(1+L111/100)</f>
        <v>0</v>
      </c>
      <c r="N111" s="256">
        <v>0</v>
      </c>
      <c r="O111" s="256">
        <f>ROUND(E111*N111,2)</f>
        <v>0</v>
      </c>
      <c r="P111" s="256">
        <v>0</v>
      </c>
      <c r="Q111" s="256">
        <f>ROUND(E111*P111,2)</f>
        <v>0</v>
      </c>
      <c r="R111" s="256"/>
      <c r="S111" s="256" t="s">
        <v>119</v>
      </c>
      <c r="T111" s="257" t="s">
        <v>119</v>
      </c>
      <c r="U111" s="233">
        <v>0.26</v>
      </c>
      <c r="V111" s="233">
        <f>ROUND(E111*U111,2)</f>
        <v>0.01</v>
      </c>
      <c r="W111" s="233"/>
      <c r="X111" s="233" t="s">
        <v>120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121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63" t="s">
        <v>191</v>
      </c>
      <c r="D112" s="234"/>
      <c r="E112" s="235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123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63" t="s">
        <v>207</v>
      </c>
      <c r="D113" s="234"/>
      <c r="E113" s="235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123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63" t="s">
        <v>336</v>
      </c>
      <c r="D114" s="234"/>
      <c r="E114" s="235">
        <v>3.0609999999999998E-2</v>
      </c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123</v>
      </c>
      <c r="AH114" s="214">
        <v>5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4" t="s">
        <v>126</v>
      </c>
      <c r="D115" s="236"/>
      <c r="E115" s="237">
        <v>3.0609999999999998E-2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123</v>
      </c>
      <c r="AH115" s="214">
        <v>1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51">
        <v>19</v>
      </c>
      <c r="B116" s="252" t="s">
        <v>209</v>
      </c>
      <c r="C116" s="262" t="s">
        <v>210</v>
      </c>
      <c r="D116" s="253" t="s">
        <v>118</v>
      </c>
      <c r="E116" s="254">
        <v>4.0800000000000003E-3</v>
      </c>
      <c r="F116" s="255"/>
      <c r="G116" s="256">
        <f>ROUND(E116*F116,2)</f>
        <v>0</v>
      </c>
      <c r="H116" s="255"/>
      <c r="I116" s="256">
        <f>ROUND(E116*H116,2)</f>
        <v>0</v>
      </c>
      <c r="J116" s="255"/>
      <c r="K116" s="256">
        <f>ROUND(E116*J116,2)</f>
        <v>0</v>
      </c>
      <c r="L116" s="256">
        <v>21</v>
      </c>
      <c r="M116" s="256">
        <f>G116*(1+L116/100)</f>
        <v>0</v>
      </c>
      <c r="N116" s="256">
        <v>0</v>
      </c>
      <c r="O116" s="256">
        <f>ROUND(E116*N116,2)</f>
        <v>0</v>
      </c>
      <c r="P116" s="256">
        <v>0</v>
      </c>
      <c r="Q116" s="256">
        <f>ROUND(E116*P116,2)</f>
        <v>0</v>
      </c>
      <c r="R116" s="256"/>
      <c r="S116" s="256" t="s">
        <v>119</v>
      </c>
      <c r="T116" s="257" t="s">
        <v>119</v>
      </c>
      <c r="U116" s="233">
        <v>4.9870000000000001</v>
      </c>
      <c r="V116" s="233">
        <f>ROUND(E116*U116,2)</f>
        <v>0.02</v>
      </c>
      <c r="W116" s="233"/>
      <c r="X116" s="233" t="s">
        <v>120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121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63" t="s">
        <v>191</v>
      </c>
      <c r="D117" s="234"/>
      <c r="E117" s="235"/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123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63" t="s">
        <v>211</v>
      </c>
      <c r="D118" s="234"/>
      <c r="E118" s="235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123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63" t="s">
        <v>337</v>
      </c>
      <c r="D119" s="234"/>
      <c r="E119" s="235">
        <v>4.0800000000000003E-3</v>
      </c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123</v>
      </c>
      <c r="AH119" s="214">
        <v>5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4" t="s">
        <v>126</v>
      </c>
      <c r="D120" s="236"/>
      <c r="E120" s="237">
        <v>4.0800000000000003E-3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123</v>
      </c>
      <c r="AH120" s="214">
        <v>1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x14ac:dyDescent="0.2">
      <c r="A121" s="245" t="s">
        <v>114</v>
      </c>
      <c r="B121" s="246" t="s">
        <v>81</v>
      </c>
      <c r="C121" s="261" t="s">
        <v>82</v>
      </c>
      <c r="D121" s="247"/>
      <c r="E121" s="248"/>
      <c r="F121" s="249"/>
      <c r="G121" s="249">
        <f>SUMIF(AG122:AG122,"&lt;&gt;NOR",G122:G122)</f>
        <v>0</v>
      </c>
      <c r="H121" s="249"/>
      <c r="I121" s="249">
        <f>SUM(I122:I122)</f>
        <v>0</v>
      </c>
      <c r="J121" s="249"/>
      <c r="K121" s="249">
        <f>SUM(K122:K122)</f>
        <v>0</v>
      </c>
      <c r="L121" s="249"/>
      <c r="M121" s="249">
        <f>SUM(M122:M122)</f>
        <v>0</v>
      </c>
      <c r="N121" s="249"/>
      <c r="O121" s="249">
        <f>SUM(O122:O122)</f>
        <v>0</v>
      </c>
      <c r="P121" s="249"/>
      <c r="Q121" s="249">
        <f>SUM(Q122:Q122)</f>
        <v>0</v>
      </c>
      <c r="R121" s="249"/>
      <c r="S121" s="249"/>
      <c r="T121" s="250"/>
      <c r="U121" s="244"/>
      <c r="V121" s="244">
        <f>SUM(V122:V122)</f>
        <v>0.36</v>
      </c>
      <c r="W121" s="244"/>
      <c r="X121" s="244"/>
      <c r="AG121" t="s">
        <v>115</v>
      </c>
    </row>
    <row r="122" spans="1:60" outlineLevel="1" x14ac:dyDescent="0.2">
      <c r="A122" s="277">
        <v>20</v>
      </c>
      <c r="B122" s="278" t="s">
        <v>302</v>
      </c>
      <c r="C122" s="284" t="s">
        <v>303</v>
      </c>
      <c r="D122" s="279" t="s">
        <v>171</v>
      </c>
      <c r="E122" s="280">
        <v>0.93066000000000004</v>
      </c>
      <c r="F122" s="281"/>
      <c r="G122" s="282">
        <f>ROUND(E122*F122,2)</f>
        <v>0</v>
      </c>
      <c r="H122" s="281"/>
      <c r="I122" s="282">
        <f>ROUND(E122*H122,2)</f>
        <v>0</v>
      </c>
      <c r="J122" s="281"/>
      <c r="K122" s="282">
        <f>ROUND(E122*J122,2)</f>
        <v>0</v>
      </c>
      <c r="L122" s="282">
        <v>21</v>
      </c>
      <c r="M122" s="282">
        <f>G122*(1+L122/100)</f>
        <v>0</v>
      </c>
      <c r="N122" s="282">
        <v>0</v>
      </c>
      <c r="O122" s="282">
        <f>ROUND(E122*N122,2)</f>
        <v>0</v>
      </c>
      <c r="P122" s="282">
        <v>0</v>
      </c>
      <c r="Q122" s="282">
        <f>ROUND(E122*P122,2)</f>
        <v>0</v>
      </c>
      <c r="R122" s="282"/>
      <c r="S122" s="282" t="s">
        <v>119</v>
      </c>
      <c r="T122" s="283" t="s">
        <v>119</v>
      </c>
      <c r="U122" s="233">
        <v>0.39</v>
      </c>
      <c r="V122" s="233">
        <f>ROUND(E122*U122,2)</f>
        <v>0.36</v>
      </c>
      <c r="W122" s="233"/>
      <c r="X122" s="233" t="s">
        <v>304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305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x14ac:dyDescent="0.2">
      <c r="A123" s="245" t="s">
        <v>114</v>
      </c>
      <c r="B123" s="246" t="s">
        <v>84</v>
      </c>
      <c r="C123" s="261" t="s">
        <v>85</v>
      </c>
      <c r="D123" s="247"/>
      <c r="E123" s="248"/>
      <c r="F123" s="249"/>
      <c r="G123" s="249">
        <f>SUMIF(AG124:AG140,"&lt;&gt;NOR",G124:G140)</f>
        <v>0</v>
      </c>
      <c r="H123" s="249"/>
      <c r="I123" s="249">
        <f>SUM(I124:I140)</f>
        <v>0</v>
      </c>
      <c r="J123" s="249"/>
      <c r="K123" s="249">
        <f>SUM(K124:K140)</f>
        <v>0</v>
      </c>
      <c r="L123" s="249"/>
      <c r="M123" s="249">
        <f>SUM(M124:M140)</f>
        <v>0</v>
      </c>
      <c r="N123" s="249"/>
      <c r="O123" s="249">
        <f>SUM(O124:O140)</f>
        <v>0</v>
      </c>
      <c r="P123" s="249"/>
      <c r="Q123" s="249">
        <f>SUM(Q124:Q140)</f>
        <v>0</v>
      </c>
      <c r="R123" s="249"/>
      <c r="S123" s="249"/>
      <c r="T123" s="250"/>
      <c r="U123" s="244"/>
      <c r="V123" s="244">
        <f>SUM(V124:V140)</f>
        <v>0</v>
      </c>
      <c r="W123" s="244"/>
      <c r="X123" s="244"/>
      <c r="AG123" t="s">
        <v>115</v>
      </c>
    </row>
    <row r="124" spans="1:60" outlineLevel="1" x14ac:dyDescent="0.2">
      <c r="A124" s="277">
        <v>21</v>
      </c>
      <c r="B124" s="278" t="s">
        <v>338</v>
      </c>
      <c r="C124" s="284" t="s">
        <v>339</v>
      </c>
      <c r="D124" s="279" t="s">
        <v>245</v>
      </c>
      <c r="E124" s="280">
        <v>8</v>
      </c>
      <c r="F124" s="281"/>
      <c r="G124" s="282">
        <f>ROUND(E124*F124,2)</f>
        <v>0</v>
      </c>
      <c r="H124" s="281"/>
      <c r="I124" s="282">
        <f>ROUND(E124*H124,2)</f>
        <v>0</v>
      </c>
      <c r="J124" s="281"/>
      <c r="K124" s="282">
        <f>ROUND(E124*J124,2)</f>
        <v>0</v>
      </c>
      <c r="L124" s="282">
        <v>21</v>
      </c>
      <c r="M124" s="282">
        <f>G124*(1+L124/100)</f>
        <v>0</v>
      </c>
      <c r="N124" s="282">
        <v>0</v>
      </c>
      <c r="O124" s="282">
        <f>ROUND(E124*N124,2)</f>
        <v>0</v>
      </c>
      <c r="P124" s="282">
        <v>0</v>
      </c>
      <c r="Q124" s="282">
        <f>ROUND(E124*P124,2)</f>
        <v>0</v>
      </c>
      <c r="R124" s="282"/>
      <c r="S124" s="282" t="s">
        <v>251</v>
      </c>
      <c r="T124" s="283" t="s">
        <v>252</v>
      </c>
      <c r="U124" s="233">
        <v>0</v>
      </c>
      <c r="V124" s="233">
        <f>ROUND(E124*U124,2)</f>
        <v>0</v>
      </c>
      <c r="W124" s="233"/>
      <c r="X124" s="233" t="s">
        <v>120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340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77">
        <v>22</v>
      </c>
      <c r="B125" s="278" t="s">
        <v>341</v>
      </c>
      <c r="C125" s="284" t="s">
        <v>342</v>
      </c>
      <c r="D125" s="279" t="s">
        <v>245</v>
      </c>
      <c r="E125" s="280">
        <v>5</v>
      </c>
      <c r="F125" s="281"/>
      <c r="G125" s="282">
        <f>ROUND(E125*F125,2)</f>
        <v>0</v>
      </c>
      <c r="H125" s="281"/>
      <c r="I125" s="282">
        <f>ROUND(E125*H125,2)</f>
        <v>0</v>
      </c>
      <c r="J125" s="281"/>
      <c r="K125" s="282">
        <f>ROUND(E125*J125,2)</f>
        <v>0</v>
      </c>
      <c r="L125" s="282">
        <v>21</v>
      </c>
      <c r="M125" s="282">
        <f>G125*(1+L125/100)</f>
        <v>0</v>
      </c>
      <c r="N125" s="282">
        <v>0</v>
      </c>
      <c r="O125" s="282">
        <f>ROUND(E125*N125,2)</f>
        <v>0</v>
      </c>
      <c r="P125" s="282">
        <v>0</v>
      </c>
      <c r="Q125" s="282">
        <f>ROUND(E125*P125,2)</f>
        <v>0</v>
      </c>
      <c r="R125" s="282"/>
      <c r="S125" s="282" t="s">
        <v>251</v>
      </c>
      <c r="T125" s="283" t="s">
        <v>252</v>
      </c>
      <c r="U125" s="233">
        <v>0</v>
      </c>
      <c r="V125" s="233">
        <f>ROUND(E125*U125,2)</f>
        <v>0</v>
      </c>
      <c r="W125" s="233"/>
      <c r="X125" s="233" t="s">
        <v>120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340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77">
        <v>23</v>
      </c>
      <c r="B126" s="278" t="s">
        <v>343</v>
      </c>
      <c r="C126" s="284" t="s">
        <v>344</v>
      </c>
      <c r="D126" s="279" t="s">
        <v>245</v>
      </c>
      <c r="E126" s="280">
        <v>15</v>
      </c>
      <c r="F126" s="281"/>
      <c r="G126" s="282">
        <f>ROUND(E126*F126,2)</f>
        <v>0</v>
      </c>
      <c r="H126" s="281"/>
      <c r="I126" s="282">
        <f>ROUND(E126*H126,2)</f>
        <v>0</v>
      </c>
      <c r="J126" s="281"/>
      <c r="K126" s="282">
        <f>ROUND(E126*J126,2)</f>
        <v>0</v>
      </c>
      <c r="L126" s="282">
        <v>21</v>
      </c>
      <c r="M126" s="282">
        <f>G126*(1+L126/100)</f>
        <v>0</v>
      </c>
      <c r="N126" s="282">
        <v>0</v>
      </c>
      <c r="O126" s="282">
        <f>ROUND(E126*N126,2)</f>
        <v>0</v>
      </c>
      <c r="P126" s="282">
        <v>0</v>
      </c>
      <c r="Q126" s="282">
        <f>ROUND(E126*P126,2)</f>
        <v>0</v>
      </c>
      <c r="R126" s="282"/>
      <c r="S126" s="282" t="s">
        <v>251</v>
      </c>
      <c r="T126" s="283" t="s">
        <v>252</v>
      </c>
      <c r="U126" s="233">
        <v>0</v>
      </c>
      <c r="V126" s="233">
        <f>ROUND(E126*U126,2)</f>
        <v>0</v>
      </c>
      <c r="W126" s="233"/>
      <c r="X126" s="233" t="s">
        <v>120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340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77">
        <v>24</v>
      </c>
      <c r="B127" s="278" t="s">
        <v>345</v>
      </c>
      <c r="C127" s="284" t="s">
        <v>346</v>
      </c>
      <c r="D127" s="279" t="s">
        <v>245</v>
      </c>
      <c r="E127" s="280">
        <v>20</v>
      </c>
      <c r="F127" s="281"/>
      <c r="G127" s="282">
        <f>ROUND(E127*F127,2)</f>
        <v>0</v>
      </c>
      <c r="H127" s="281"/>
      <c r="I127" s="282">
        <f>ROUND(E127*H127,2)</f>
        <v>0</v>
      </c>
      <c r="J127" s="281"/>
      <c r="K127" s="282">
        <f>ROUND(E127*J127,2)</f>
        <v>0</v>
      </c>
      <c r="L127" s="282">
        <v>21</v>
      </c>
      <c r="M127" s="282">
        <f>G127*(1+L127/100)</f>
        <v>0</v>
      </c>
      <c r="N127" s="282">
        <v>0</v>
      </c>
      <c r="O127" s="282">
        <f>ROUND(E127*N127,2)</f>
        <v>0</v>
      </c>
      <c r="P127" s="282">
        <v>0</v>
      </c>
      <c r="Q127" s="282">
        <f>ROUND(E127*P127,2)</f>
        <v>0</v>
      </c>
      <c r="R127" s="282"/>
      <c r="S127" s="282" t="s">
        <v>251</v>
      </c>
      <c r="T127" s="283" t="s">
        <v>252</v>
      </c>
      <c r="U127" s="233">
        <v>0</v>
      </c>
      <c r="V127" s="233">
        <f>ROUND(E127*U127,2)</f>
        <v>0</v>
      </c>
      <c r="W127" s="233"/>
      <c r="X127" s="233" t="s">
        <v>120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340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77">
        <v>25</v>
      </c>
      <c r="B128" s="278" t="s">
        <v>347</v>
      </c>
      <c r="C128" s="284" t="s">
        <v>348</v>
      </c>
      <c r="D128" s="279" t="s">
        <v>349</v>
      </c>
      <c r="E128" s="280">
        <v>24</v>
      </c>
      <c r="F128" s="281"/>
      <c r="G128" s="282">
        <f>ROUND(E128*F128,2)</f>
        <v>0</v>
      </c>
      <c r="H128" s="281"/>
      <c r="I128" s="282">
        <f>ROUND(E128*H128,2)</f>
        <v>0</v>
      </c>
      <c r="J128" s="281"/>
      <c r="K128" s="282">
        <f>ROUND(E128*J128,2)</f>
        <v>0</v>
      </c>
      <c r="L128" s="282">
        <v>21</v>
      </c>
      <c r="M128" s="282">
        <f>G128*(1+L128/100)</f>
        <v>0</v>
      </c>
      <c r="N128" s="282">
        <v>0</v>
      </c>
      <c r="O128" s="282">
        <f>ROUND(E128*N128,2)</f>
        <v>0</v>
      </c>
      <c r="P128" s="282">
        <v>0</v>
      </c>
      <c r="Q128" s="282">
        <f>ROUND(E128*P128,2)</f>
        <v>0</v>
      </c>
      <c r="R128" s="282"/>
      <c r="S128" s="282" t="s">
        <v>251</v>
      </c>
      <c r="T128" s="283" t="s">
        <v>252</v>
      </c>
      <c r="U128" s="233">
        <v>0</v>
      </c>
      <c r="V128" s="233">
        <f>ROUND(E128*U128,2)</f>
        <v>0</v>
      </c>
      <c r="W128" s="233"/>
      <c r="X128" s="233" t="s">
        <v>120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340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ht="33.75" outlineLevel="1" x14ac:dyDescent="0.2">
      <c r="A129" s="277">
        <v>26</v>
      </c>
      <c r="B129" s="278" t="s">
        <v>350</v>
      </c>
      <c r="C129" s="284" t="s">
        <v>351</v>
      </c>
      <c r="D129" s="279" t="s">
        <v>349</v>
      </c>
      <c r="E129" s="280">
        <v>1</v>
      </c>
      <c r="F129" s="281"/>
      <c r="G129" s="282">
        <f>ROUND(E129*F129,2)</f>
        <v>0</v>
      </c>
      <c r="H129" s="281"/>
      <c r="I129" s="282">
        <f>ROUND(E129*H129,2)</f>
        <v>0</v>
      </c>
      <c r="J129" s="281"/>
      <c r="K129" s="282">
        <f>ROUND(E129*J129,2)</f>
        <v>0</v>
      </c>
      <c r="L129" s="282">
        <v>21</v>
      </c>
      <c r="M129" s="282">
        <f>G129*(1+L129/100)</f>
        <v>0</v>
      </c>
      <c r="N129" s="282">
        <v>0</v>
      </c>
      <c r="O129" s="282">
        <f>ROUND(E129*N129,2)</f>
        <v>0</v>
      </c>
      <c r="P129" s="282">
        <v>0</v>
      </c>
      <c r="Q129" s="282">
        <f>ROUND(E129*P129,2)</f>
        <v>0</v>
      </c>
      <c r="R129" s="282"/>
      <c r="S129" s="282" t="s">
        <v>251</v>
      </c>
      <c r="T129" s="283" t="s">
        <v>252</v>
      </c>
      <c r="U129" s="233">
        <v>0</v>
      </c>
      <c r="V129" s="233">
        <f>ROUND(E129*U129,2)</f>
        <v>0</v>
      </c>
      <c r="W129" s="233"/>
      <c r="X129" s="233" t="s">
        <v>173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352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ht="45" outlineLevel="1" x14ac:dyDescent="0.2">
      <c r="A130" s="277">
        <v>27</v>
      </c>
      <c r="B130" s="278" t="s">
        <v>353</v>
      </c>
      <c r="C130" s="284" t="s">
        <v>354</v>
      </c>
      <c r="D130" s="279" t="s">
        <v>349</v>
      </c>
      <c r="E130" s="280">
        <v>1</v>
      </c>
      <c r="F130" s="281"/>
      <c r="G130" s="282">
        <f>ROUND(E130*F130,2)</f>
        <v>0</v>
      </c>
      <c r="H130" s="281"/>
      <c r="I130" s="282">
        <f>ROUND(E130*H130,2)</f>
        <v>0</v>
      </c>
      <c r="J130" s="281"/>
      <c r="K130" s="282">
        <f>ROUND(E130*J130,2)</f>
        <v>0</v>
      </c>
      <c r="L130" s="282">
        <v>21</v>
      </c>
      <c r="M130" s="282">
        <f>G130*(1+L130/100)</f>
        <v>0</v>
      </c>
      <c r="N130" s="282">
        <v>0</v>
      </c>
      <c r="O130" s="282">
        <f>ROUND(E130*N130,2)</f>
        <v>0</v>
      </c>
      <c r="P130" s="282">
        <v>0</v>
      </c>
      <c r="Q130" s="282">
        <f>ROUND(E130*P130,2)</f>
        <v>0</v>
      </c>
      <c r="R130" s="282"/>
      <c r="S130" s="282" t="s">
        <v>251</v>
      </c>
      <c r="T130" s="283" t="s">
        <v>252</v>
      </c>
      <c r="U130" s="233">
        <v>0</v>
      </c>
      <c r="V130" s="233">
        <f>ROUND(E130*U130,2)</f>
        <v>0</v>
      </c>
      <c r="W130" s="233"/>
      <c r="X130" s="233" t="s">
        <v>173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352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77">
        <v>28</v>
      </c>
      <c r="B131" s="278" t="s">
        <v>355</v>
      </c>
      <c r="C131" s="284" t="s">
        <v>356</v>
      </c>
      <c r="D131" s="279" t="s">
        <v>245</v>
      </c>
      <c r="E131" s="280">
        <v>12</v>
      </c>
      <c r="F131" s="281"/>
      <c r="G131" s="282">
        <f>ROUND(E131*F131,2)</f>
        <v>0</v>
      </c>
      <c r="H131" s="281"/>
      <c r="I131" s="282">
        <f>ROUND(E131*H131,2)</f>
        <v>0</v>
      </c>
      <c r="J131" s="281"/>
      <c r="K131" s="282">
        <f>ROUND(E131*J131,2)</f>
        <v>0</v>
      </c>
      <c r="L131" s="282">
        <v>21</v>
      </c>
      <c r="M131" s="282">
        <f>G131*(1+L131/100)</f>
        <v>0</v>
      </c>
      <c r="N131" s="282">
        <v>0</v>
      </c>
      <c r="O131" s="282">
        <f>ROUND(E131*N131,2)</f>
        <v>0</v>
      </c>
      <c r="P131" s="282">
        <v>0</v>
      </c>
      <c r="Q131" s="282">
        <f>ROUND(E131*P131,2)</f>
        <v>0</v>
      </c>
      <c r="R131" s="282"/>
      <c r="S131" s="282" t="s">
        <v>251</v>
      </c>
      <c r="T131" s="283" t="s">
        <v>252</v>
      </c>
      <c r="U131" s="233">
        <v>0</v>
      </c>
      <c r="V131" s="233">
        <f>ROUND(E131*U131,2)</f>
        <v>0</v>
      </c>
      <c r="W131" s="233"/>
      <c r="X131" s="233" t="s">
        <v>120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340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77">
        <v>29</v>
      </c>
      <c r="B132" s="278" t="s">
        <v>357</v>
      </c>
      <c r="C132" s="284" t="s">
        <v>358</v>
      </c>
      <c r="D132" s="279" t="s">
        <v>245</v>
      </c>
      <c r="E132" s="280">
        <v>13</v>
      </c>
      <c r="F132" s="281"/>
      <c r="G132" s="282">
        <f>ROUND(E132*F132,2)</f>
        <v>0</v>
      </c>
      <c r="H132" s="281"/>
      <c r="I132" s="282">
        <f>ROUND(E132*H132,2)</f>
        <v>0</v>
      </c>
      <c r="J132" s="281"/>
      <c r="K132" s="282">
        <f>ROUND(E132*J132,2)</f>
        <v>0</v>
      </c>
      <c r="L132" s="282">
        <v>21</v>
      </c>
      <c r="M132" s="282">
        <f>G132*(1+L132/100)</f>
        <v>0</v>
      </c>
      <c r="N132" s="282">
        <v>0</v>
      </c>
      <c r="O132" s="282">
        <f>ROUND(E132*N132,2)</f>
        <v>0</v>
      </c>
      <c r="P132" s="282">
        <v>0</v>
      </c>
      <c r="Q132" s="282">
        <f>ROUND(E132*P132,2)</f>
        <v>0</v>
      </c>
      <c r="R132" s="282"/>
      <c r="S132" s="282" t="s">
        <v>251</v>
      </c>
      <c r="T132" s="283" t="s">
        <v>252</v>
      </c>
      <c r="U132" s="233">
        <v>0</v>
      </c>
      <c r="V132" s="233">
        <f>ROUND(E132*U132,2)</f>
        <v>0</v>
      </c>
      <c r="W132" s="233"/>
      <c r="X132" s="233" t="s">
        <v>120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340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77">
        <v>30</v>
      </c>
      <c r="B133" s="278" t="s">
        <v>359</v>
      </c>
      <c r="C133" s="284" t="s">
        <v>360</v>
      </c>
      <c r="D133" s="279" t="s">
        <v>245</v>
      </c>
      <c r="E133" s="280">
        <v>15</v>
      </c>
      <c r="F133" s="281"/>
      <c r="G133" s="282">
        <f>ROUND(E133*F133,2)</f>
        <v>0</v>
      </c>
      <c r="H133" s="281"/>
      <c r="I133" s="282">
        <f>ROUND(E133*H133,2)</f>
        <v>0</v>
      </c>
      <c r="J133" s="281"/>
      <c r="K133" s="282">
        <f>ROUND(E133*J133,2)</f>
        <v>0</v>
      </c>
      <c r="L133" s="282">
        <v>21</v>
      </c>
      <c r="M133" s="282">
        <f>G133*(1+L133/100)</f>
        <v>0</v>
      </c>
      <c r="N133" s="282">
        <v>0</v>
      </c>
      <c r="O133" s="282">
        <f>ROUND(E133*N133,2)</f>
        <v>0</v>
      </c>
      <c r="P133" s="282">
        <v>0</v>
      </c>
      <c r="Q133" s="282">
        <f>ROUND(E133*P133,2)</f>
        <v>0</v>
      </c>
      <c r="R133" s="282"/>
      <c r="S133" s="282" t="s">
        <v>251</v>
      </c>
      <c r="T133" s="283" t="s">
        <v>252</v>
      </c>
      <c r="U133" s="233">
        <v>0</v>
      </c>
      <c r="V133" s="233">
        <f>ROUND(E133*U133,2)</f>
        <v>0</v>
      </c>
      <c r="W133" s="233"/>
      <c r="X133" s="233" t="s">
        <v>120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340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77">
        <v>31</v>
      </c>
      <c r="B134" s="278" t="s">
        <v>361</v>
      </c>
      <c r="C134" s="284" t="s">
        <v>362</v>
      </c>
      <c r="D134" s="279" t="s">
        <v>245</v>
      </c>
      <c r="E134" s="280">
        <v>5</v>
      </c>
      <c r="F134" s="281"/>
      <c r="G134" s="282">
        <f>ROUND(E134*F134,2)</f>
        <v>0</v>
      </c>
      <c r="H134" s="281"/>
      <c r="I134" s="282">
        <f>ROUND(E134*H134,2)</f>
        <v>0</v>
      </c>
      <c r="J134" s="281"/>
      <c r="K134" s="282">
        <f>ROUND(E134*J134,2)</f>
        <v>0</v>
      </c>
      <c r="L134" s="282">
        <v>21</v>
      </c>
      <c r="M134" s="282">
        <f>G134*(1+L134/100)</f>
        <v>0</v>
      </c>
      <c r="N134" s="282">
        <v>0</v>
      </c>
      <c r="O134" s="282">
        <f>ROUND(E134*N134,2)</f>
        <v>0</v>
      </c>
      <c r="P134" s="282">
        <v>0</v>
      </c>
      <c r="Q134" s="282">
        <f>ROUND(E134*P134,2)</f>
        <v>0</v>
      </c>
      <c r="R134" s="282"/>
      <c r="S134" s="282" t="s">
        <v>251</v>
      </c>
      <c r="T134" s="283" t="s">
        <v>252</v>
      </c>
      <c r="U134" s="233">
        <v>0</v>
      </c>
      <c r="V134" s="233">
        <f>ROUND(E134*U134,2)</f>
        <v>0</v>
      </c>
      <c r="W134" s="233"/>
      <c r="X134" s="233" t="s">
        <v>120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340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77">
        <v>32</v>
      </c>
      <c r="B135" s="278" t="s">
        <v>363</v>
      </c>
      <c r="C135" s="284" t="s">
        <v>364</v>
      </c>
      <c r="D135" s="279" t="s">
        <v>349</v>
      </c>
      <c r="E135" s="280">
        <v>6</v>
      </c>
      <c r="F135" s="281"/>
      <c r="G135" s="282">
        <f>ROUND(E135*F135,2)</f>
        <v>0</v>
      </c>
      <c r="H135" s="281"/>
      <c r="I135" s="282">
        <f>ROUND(E135*H135,2)</f>
        <v>0</v>
      </c>
      <c r="J135" s="281"/>
      <c r="K135" s="282">
        <f>ROUND(E135*J135,2)</f>
        <v>0</v>
      </c>
      <c r="L135" s="282">
        <v>21</v>
      </c>
      <c r="M135" s="282">
        <f>G135*(1+L135/100)</f>
        <v>0</v>
      </c>
      <c r="N135" s="282">
        <v>0</v>
      </c>
      <c r="O135" s="282">
        <f>ROUND(E135*N135,2)</f>
        <v>0</v>
      </c>
      <c r="P135" s="282">
        <v>0</v>
      </c>
      <c r="Q135" s="282">
        <f>ROUND(E135*P135,2)</f>
        <v>0</v>
      </c>
      <c r="R135" s="282"/>
      <c r="S135" s="282" t="s">
        <v>251</v>
      </c>
      <c r="T135" s="283" t="s">
        <v>252</v>
      </c>
      <c r="U135" s="233">
        <v>0</v>
      </c>
      <c r="V135" s="233">
        <f>ROUND(E135*U135,2)</f>
        <v>0</v>
      </c>
      <c r="W135" s="233"/>
      <c r="X135" s="233" t="s">
        <v>120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340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77">
        <v>33</v>
      </c>
      <c r="B136" s="278" t="s">
        <v>365</v>
      </c>
      <c r="C136" s="284" t="s">
        <v>366</v>
      </c>
      <c r="D136" s="279" t="s">
        <v>349</v>
      </c>
      <c r="E136" s="280">
        <v>1</v>
      </c>
      <c r="F136" s="281"/>
      <c r="G136" s="282">
        <f>ROUND(E136*F136,2)</f>
        <v>0</v>
      </c>
      <c r="H136" s="281"/>
      <c r="I136" s="282">
        <f>ROUND(E136*H136,2)</f>
        <v>0</v>
      </c>
      <c r="J136" s="281"/>
      <c r="K136" s="282">
        <f>ROUND(E136*J136,2)</f>
        <v>0</v>
      </c>
      <c r="L136" s="282">
        <v>21</v>
      </c>
      <c r="M136" s="282">
        <f>G136*(1+L136/100)</f>
        <v>0</v>
      </c>
      <c r="N136" s="282">
        <v>0</v>
      </c>
      <c r="O136" s="282">
        <f>ROUND(E136*N136,2)</f>
        <v>0</v>
      </c>
      <c r="P136" s="282">
        <v>0</v>
      </c>
      <c r="Q136" s="282">
        <f>ROUND(E136*P136,2)</f>
        <v>0</v>
      </c>
      <c r="R136" s="282"/>
      <c r="S136" s="282" t="s">
        <v>251</v>
      </c>
      <c r="T136" s="283" t="s">
        <v>252</v>
      </c>
      <c r="U136" s="233">
        <v>0</v>
      </c>
      <c r="V136" s="233">
        <f>ROUND(E136*U136,2)</f>
        <v>0</v>
      </c>
      <c r="W136" s="233"/>
      <c r="X136" s="233" t="s">
        <v>173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352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77">
        <v>34</v>
      </c>
      <c r="B137" s="278" t="s">
        <v>367</v>
      </c>
      <c r="C137" s="284" t="s">
        <v>368</v>
      </c>
      <c r="D137" s="279" t="s">
        <v>369</v>
      </c>
      <c r="E137" s="280">
        <v>1</v>
      </c>
      <c r="F137" s="281"/>
      <c r="G137" s="282">
        <f>ROUND(E137*F137,2)</f>
        <v>0</v>
      </c>
      <c r="H137" s="281"/>
      <c r="I137" s="282">
        <f>ROUND(E137*H137,2)</f>
        <v>0</v>
      </c>
      <c r="J137" s="281"/>
      <c r="K137" s="282">
        <f>ROUND(E137*J137,2)</f>
        <v>0</v>
      </c>
      <c r="L137" s="282">
        <v>21</v>
      </c>
      <c r="M137" s="282">
        <f>G137*(1+L137/100)</f>
        <v>0</v>
      </c>
      <c r="N137" s="282">
        <v>0</v>
      </c>
      <c r="O137" s="282">
        <f>ROUND(E137*N137,2)</f>
        <v>0</v>
      </c>
      <c r="P137" s="282">
        <v>0</v>
      </c>
      <c r="Q137" s="282">
        <f>ROUND(E137*P137,2)</f>
        <v>0</v>
      </c>
      <c r="R137" s="282"/>
      <c r="S137" s="282" t="s">
        <v>251</v>
      </c>
      <c r="T137" s="283" t="s">
        <v>252</v>
      </c>
      <c r="U137" s="233">
        <v>0</v>
      </c>
      <c r="V137" s="233">
        <f>ROUND(E137*U137,2)</f>
        <v>0</v>
      </c>
      <c r="W137" s="233"/>
      <c r="X137" s="233" t="s">
        <v>120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340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77">
        <v>35</v>
      </c>
      <c r="B138" s="278" t="s">
        <v>370</v>
      </c>
      <c r="C138" s="284" t="s">
        <v>371</v>
      </c>
      <c r="D138" s="279" t="s">
        <v>369</v>
      </c>
      <c r="E138" s="280">
        <v>1</v>
      </c>
      <c r="F138" s="281"/>
      <c r="G138" s="282">
        <f>ROUND(E138*F138,2)</f>
        <v>0</v>
      </c>
      <c r="H138" s="281"/>
      <c r="I138" s="282">
        <f>ROUND(E138*H138,2)</f>
        <v>0</v>
      </c>
      <c r="J138" s="281"/>
      <c r="K138" s="282">
        <f>ROUND(E138*J138,2)</f>
        <v>0</v>
      </c>
      <c r="L138" s="282">
        <v>21</v>
      </c>
      <c r="M138" s="282">
        <f>G138*(1+L138/100)</f>
        <v>0</v>
      </c>
      <c r="N138" s="282">
        <v>0</v>
      </c>
      <c r="O138" s="282">
        <f>ROUND(E138*N138,2)</f>
        <v>0</v>
      </c>
      <c r="P138" s="282">
        <v>0</v>
      </c>
      <c r="Q138" s="282">
        <f>ROUND(E138*P138,2)</f>
        <v>0</v>
      </c>
      <c r="R138" s="282"/>
      <c r="S138" s="282" t="s">
        <v>251</v>
      </c>
      <c r="T138" s="283" t="s">
        <v>252</v>
      </c>
      <c r="U138" s="233">
        <v>0</v>
      </c>
      <c r="V138" s="233">
        <f>ROUND(E138*U138,2)</f>
        <v>0</v>
      </c>
      <c r="W138" s="233"/>
      <c r="X138" s="233" t="s">
        <v>120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340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77">
        <v>36</v>
      </c>
      <c r="B139" s="278" t="s">
        <v>372</v>
      </c>
      <c r="C139" s="284" t="s">
        <v>373</v>
      </c>
      <c r="D139" s="279" t="s">
        <v>369</v>
      </c>
      <c r="E139" s="280">
        <v>1</v>
      </c>
      <c r="F139" s="281"/>
      <c r="G139" s="282">
        <f>ROUND(E139*F139,2)</f>
        <v>0</v>
      </c>
      <c r="H139" s="281"/>
      <c r="I139" s="282">
        <f>ROUND(E139*H139,2)</f>
        <v>0</v>
      </c>
      <c r="J139" s="281"/>
      <c r="K139" s="282">
        <f>ROUND(E139*J139,2)</f>
        <v>0</v>
      </c>
      <c r="L139" s="282">
        <v>21</v>
      </c>
      <c r="M139" s="282">
        <f>G139*(1+L139/100)</f>
        <v>0</v>
      </c>
      <c r="N139" s="282">
        <v>0</v>
      </c>
      <c r="O139" s="282">
        <f>ROUND(E139*N139,2)</f>
        <v>0</v>
      </c>
      <c r="P139" s="282">
        <v>0</v>
      </c>
      <c r="Q139" s="282">
        <f>ROUND(E139*P139,2)</f>
        <v>0</v>
      </c>
      <c r="R139" s="282"/>
      <c r="S139" s="282" t="s">
        <v>251</v>
      </c>
      <c r="T139" s="283" t="s">
        <v>252</v>
      </c>
      <c r="U139" s="233">
        <v>0</v>
      </c>
      <c r="V139" s="233">
        <f>ROUND(E139*U139,2)</f>
        <v>0</v>
      </c>
      <c r="W139" s="233"/>
      <c r="X139" s="233" t="s">
        <v>173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352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77">
        <v>37</v>
      </c>
      <c r="B140" s="278" t="s">
        <v>374</v>
      </c>
      <c r="C140" s="284" t="s">
        <v>375</v>
      </c>
      <c r="D140" s="279" t="s">
        <v>369</v>
      </c>
      <c r="E140" s="280">
        <v>1</v>
      </c>
      <c r="F140" s="281"/>
      <c r="G140" s="282">
        <f>ROUND(E140*F140,2)</f>
        <v>0</v>
      </c>
      <c r="H140" s="281"/>
      <c r="I140" s="282">
        <f>ROUND(E140*H140,2)</f>
        <v>0</v>
      </c>
      <c r="J140" s="281"/>
      <c r="K140" s="282">
        <f>ROUND(E140*J140,2)</f>
        <v>0</v>
      </c>
      <c r="L140" s="282">
        <v>21</v>
      </c>
      <c r="M140" s="282">
        <f>G140*(1+L140/100)</f>
        <v>0</v>
      </c>
      <c r="N140" s="282">
        <v>0</v>
      </c>
      <c r="O140" s="282">
        <f>ROUND(E140*N140,2)</f>
        <v>0</v>
      </c>
      <c r="P140" s="282">
        <v>0</v>
      </c>
      <c r="Q140" s="282">
        <f>ROUND(E140*P140,2)</f>
        <v>0</v>
      </c>
      <c r="R140" s="282"/>
      <c r="S140" s="282" t="s">
        <v>251</v>
      </c>
      <c r="T140" s="283" t="s">
        <v>252</v>
      </c>
      <c r="U140" s="233">
        <v>0</v>
      </c>
      <c r="V140" s="233">
        <f>ROUND(E140*U140,2)</f>
        <v>0</v>
      </c>
      <c r="W140" s="233"/>
      <c r="X140" s="233" t="s">
        <v>173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352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x14ac:dyDescent="0.2">
      <c r="A141" s="245" t="s">
        <v>114</v>
      </c>
      <c r="B141" s="246" t="s">
        <v>86</v>
      </c>
      <c r="C141" s="261" t="s">
        <v>87</v>
      </c>
      <c r="D141" s="247"/>
      <c r="E141" s="248"/>
      <c r="F141" s="249"/>
      <c r="G141" s="249">
        <f>SUMIF(AG142:AG147,"&lt;&gt;NOR",G142:G147)</f>
        <v>0</v>
      </c>
      <c r="H141" s="249"/>
      <c r="I141" s="249">
        <f>SUM(I142:I147)</f>
        <v>0</v>
      </c>
      <c r="J141" s="249"/>
      <c r="K141" s="249">
        <f>SUM(K142:K147)</f>
        <v>0</v>
      </c>
      <c r="L141" s="249"/>
      <c r="M141" s="249">
        <f>SUM(M142:M147)</f>
        <v>0</v>
      </c>
      <c r="N141" s="249"/>
      <c r="O141" s="249">
        <f>SUM(O142:O147)</f>
        <v>0</v>
      </c>
      <c r="P141" s="249"/>
      <c r="Q141" s="249">
        <f>SUM(Q142:Q147)</f>
        <v>0</v>
      </c>
      <c r="R141" s="249"/>
      <c r="S141" s="249"/>
      <c r="T141" s="250"/>
      <c r="U141" s="244"/>
      <c r="V141" s="244">
        <f>SUM(V142:V147)</f>
        <v>0.15</v>
      </c>
      <c r="W141" s="244"/>
      <c r="X141" s="244"/>
      <c r="AG141" t="s">
        <v>115</v>
      </c>
    </row>
    <row r="142" spans="1:60" ht="22.5" outlineLevel="1" x14ac:dyDescent="0.2">
      <c r="A142" s="251">
        <v>38</v>
      </c>
      <c r="B142" s="252" t="s">
        <v>376</v>
      </c>
      <c r="C142" s="262" t="s">
        <v>377</v>
      </c>
      <c r="D142" s="253" t="s">
        <v>245</v>
      </c>
      <c r="E142" s="254">
        <v>5.83</v>
      </c>
      <c r="F142" s="255"/>
      <c r="G142" s="256">
        <f>ROUND(E142*F142,2)</f>
        <v>0</v>
      </c>
      <c r="H142" s="255"/>
      <c r="I142" s="256">
        <f>ROUND(E142*H142,2)</f>
        <v>0</v>
      </c>
      <c r="J142" s="255"/>
      <c r="K142" s="256">
        <f>ROUND(E142*J142,2)</f>
        <v>0</v>
      </c>
      <c r="L142" s="256">
        <v>21</v>
      </c>
      <c r="M142" s="256">
        <f>G142*(1+L142/100)</f>
        <v>0</v>
      </c>
      <c r="N142" s="256">
        <v>6.0000000000000002E-5</v>
      </c>
      <c r="O142" s="256">
        <f>ROUND(E142*N142,2)</f>
        <v>0</v>
      </c>
      <c r="P142" s="256">
        <v>0</v>
      </c>
      <c r="Q142" s="256">
        <f>ROUND(E142*P142,2)</f>
        <v>0</v>
      </c>
      <c r="R142" s="256"/>
      <c r="S142" s="256" t="s">
        <v>119</v>
      </c>
      <c r="T142" s="257" t="s">
        <v>119</v>
      </c>
      <c r="U142" s="233">
        <v>2.5999999999999999E-2</v>
      </c>
      <c r="V142" s="233">
        <f>ROUND(E142*U142,2)</f>
        <v>0.15</v>
      </c>
      <c r="W142" s="233"/>
      <c r="X142" s="233" t="s">
        <v>120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121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63" t="s">
        <v>310</v>
      </c>
      <c r="D143" s="234"/>
      <c r="E143" s="235"/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123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63" t="s">
        <v>311</v>
      </c>
      <c r="D144" s="234"/>
      <c r="E144" s="235"/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123</v>
      </c>
      <c r="AH144" s="214">
        <v>0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31"/>
      <c r="B145" s="232"/>
      <c r="C145" s="263" t="s">
        <v>378</v>
      </c>
      <c r="D145" s="234"/>
      <c r="E145" s="235">
        <v>5.3</v>
      </c>
      <c r="F145" s="233"/>
      <c r="G145" s="233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  <c r="V145" s="233"/>
      <c r="W145" s="233"/>
      <c r="X145" s="233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123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31"/>
      <c r="B146" s="232"/>
      <c r="C146" s="264" t="s">
        <v>126</v>
      </c>
      <c r="D146" s="236"/>
      <c r="E146" s="237">
        <v>5.3</v>
      </c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33"/>
      <c r="X146" s="233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123</v>
      </c>
      <c r="AH146" s="214">
        <v>1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65" t="s">
        <v>379</v>
      </c>
      <c r="D147" s="238"/>
      <c r="E147" s="239">
        <v>0.53</v>
      </c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123</v>
      </c>
      <c r="AH147" s="214">
        <v>4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x14ac:dyDescent="0.2">
      <c r="A148" s="3"/>
      <c r="B148" s="4"/>
      <c r="C148" s="270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AE148">
        <v>15</v>
      </c>
      <c r="AF148">
        <v>21</v>
      </c>
      <c r="AG148" t="s">
        <v>101</v>
      </c>
    </row>
    <row r="149" spans="1:60" x14ac:dyDescent="0.2">
      <c r="A149" s="217"/>
      <c r="B149" s="218" t="s">
        <v>31</v>
      </c>
      <c r="C149" s="271"/>
      <c r="D149" s="219"/>
      <c r="E149" s="220"/>
      <c r="F149" s="220"/>
      <c r="G149" s="260">
        <f>G8+G121+G123+G141</f>
        <v>0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AE149">
        <f>SUMIF(L7:L147,AE148,G7:G147)</f>
        <v>0</v>
      </c>
      <c r="AF149">
        <f>SUMIF(L7:L147,AF148,G7:G147)</f>
        <v>0</v>
      </c>
      <c r="AG149" t="s">
        <v>306</v>
      </c>
    </row>
    <row r="150" spans="1:60" x14ac:dyDescent="0.2">
      <c r="A150" s="3"/>
      <c r="B150" s="4"/>
      <c r="C150" s="270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60" x14ac:dyDescent="0.2">
      <c r="A151" s="3"/>
      <c r="B151" s="4"/>
      <c r="C151" s="270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60" x14ac:dyDescent="0.2">
      <c r="A152" s="221" t="s">
        <v>307</v>
      </c>
      <c r="B152" s="221"/>
      <c r="C152" s="272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60" x14ac:dyDescent="0.2">
      <c r="A153" s="222"/>
      <c r="B153" s="223"/>
      <c r="C153" s="273"/>
      <c r="D153" s="223"/>
      <c r="E153" s="223"/>
      <c r="F153" s="223"/>
      <c r="G153" s="22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AG153" t="s">
        <v>308</v>
      </c>
    </row>
    <row r="154" spans="1:60" x14ac:dyDescent="0.2">
      <c r="A154" s="225"/>
      <c r="B154" s="226"/>
      <c r="C154" s="274"/>
      <c r="D154" s="226"/>
      <c r="E154" s="226"/>
      <c r="F154" s="226"/>
      <c r="G154" s="227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60" x14ac:dyDescent="0.2">
      <c r="A155" s="225"/>
      <c r="B155" s="226"/>
      <c r="C155" s="274"/>
      <c r="D155" s="226"/>
      <c r="E155" s="226"/>
      <c r="F155" s="226"/>
      <c r="G155" s="227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60" x14ac:dyDescent="0.2">
      <c r="A156" s="225"/>
      <c r="B156" s="226"/>
      <c r="C156" s="274"/>
      <c r="D156" s="226"/>
      <c r="E156" s="226"/>
      <c r="F156" s="226"/>
      <c r="G156" s="227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60" x14ac:dyDescent="0.2">
      <c r="A157" s="228"/>
      <c r="B157" s="229"/>
      <c r="C157" s="275"/>
      <c r="D157" s="229"/>
      <c r="E157" s="229"/>
      <c r="F157" s="229"/>
      <c r="G157" s="230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60" x14ac:dyDescent="0.2">
      <c r="A158" s="3"/>
      <c r="B158" s="4"/>
      <c r="C158" s="270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60" x14ac:dyDescent="0.2">
      <c r="C159" s="276"/>
      <c r="D159" s="10"/>
      <c r="AG159" t="s">
        <v>309</v>
      </c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52:C152"/>
    <mergeCell ref="A153:G157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CAE0-2468-4926-953E-1F0EFCAEE35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89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90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90</v>
      </c>
      <c r="AG3" t="s">
        <v>91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92</v>
      </c>
    </row>
    <row r="5" spans="1:60" x14ac:dyDescent="0.2">
      <c r="D5" s="10"/>
    </row>
    <row r="6" spans="1:60" ht="38.25" x14ac:dyDescent="0.2">
      <c r="A6" s="210" t="s">
        <v>93</v>
      </c>
      <c r="B6" s="212" t="s">
        <v>94</v>
      </c>
      <c r="C6" s="212" t="s">
        <v>95</v>
      </c>
      <c r="D6" s="211" t="s">
        <v>96</v>
      </c>
      <c r="E6" s="210" t="s">
        <v>97</v>
      </c>
      <c r="F6" s="209" t="s">
        <v>98</v>
      </c>
      <c r="G6" s="210" t="s">
        <v>31</v>
      </c>
      <c r="H6" s="213" t="s">
        <v>32</v>
      </c>
      <c r="I6" s="213" t="s">
        <v>99</v>
      </c>
      <c r="J6" s="213" t="s">
        <v>33</v>
      </c>
      <c r="K6" s="213" t="s">
        <v>100</v>
      </c>
      <c r="L6" s="213" t="s">
        <v>101</v>
      </c>
      <c r="M6" s="213" t="s">
        <v>102</v>
      </c>
      <c r="N6" s="213" t="s">
        <v>103</v>
      </c>
      <c r="O6" s="213" t="s">
        <v>104</v>
      </c>
      <c r="P6" s="213" t="s">
        <v>105</v>
      </c>
      <c r="Q6" s="213" t="s">
        <v>106</v>
      </c>
      <c r="R6" s="213" t="s">
        <v>107</v>
      </c>
      <c r="S6" s="213" t="s">
        <v>108</v>
      </c>
      <c r="T6" s="213" t="s">
        <v>109</v>
      </c>
      <c r="U6" s="213" t="s">
        <v>110</v>
      </c>
      <c r="V6" s="213" t="s">
        <v>111</v>
      </c>
      <c r="W6" s="213" t="s">
        <v>112</v>
      </c>
      <c r="X6" s="213" t="s">
        <v>113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114</v>
      </c>
      <c r="B8" s="246" t="s">
        <v>83</v>
      </c>
      <c r="C8" s="261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115</v>
      </c>
    </row>
    <row r="9" spans="1:60" outlineLevel="1" x14ac:dyDescent="0.2">
      <c r="A9" s="251">
        <v>1</v>
      </c>
      <c r="B9" s="252" t="s">
        <v>380</v>
      </c>
      <c r="C9" s="262" t="s">
        <v>381</v>
      </c>
      <c r="D9" s="253" t="s">
        <v>382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119</v>
      </c>
      <c r="T9" s="257" t="s">
        <v>252</v>
      </c>
      <c r="U9" s="233">
        <v>0</v>
      </c>
      <c r="V9" s="233">
        <f>ROUND(E9*U9,2)</f>
        <v>0</v>
      </c>
      <c r="W9" s="233"/>
      <c r="X9" s="233" t="s">
        <v>383</v>
      </c>
      <c r="Y9" s="214"/>
      <c r="Z9" s="214"/>
      <c r="AA9" s="214"/>
      <c r="AB9" s="214"/>
      <c r="AC9" s="214"/>
      <c r="AD9" s="214"/>
      <c r="AE9" s="214"/>
      <c r="AF9" s="214"/>
      <c r="AG9" s="214" t="s">
        <v>384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6" t="s">
        <v>385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151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77">
        <v>2</v>
      </c>
      <c r="B11" s="278" t="s">
        <v>386</v>
      </c>
      <c r="C11" s="284" t="s">
        <v>387</v>
      </c>
      <c r="D11" s="279" t="s">
        <v>369</v>
      </c>
      <c r="E11" s="280">
        <v>1</v>
      </c>
      <c r="F11" s="281"/>
      <c r="G11" s="282">
        <f>ROUND(E11*F11,2)</f>
        <v>0</v>
      </c>
      <c r="H11" s="281"/>
      <c r="I11" s="282">
        <f>ROUND(E11*H11,2)</f>
        <v>0</v>
      </c>
      <c r="J11" s="281"/>
      <c r="K11" s="282">
        <f>ROUND(E11*J11,2)</f>
        <v>0</v>
      </c>
      <c r="L11" s="282">
        <v>21</v>
      </c>
      <c r="M11" s="282">
        <f>G11*(1+L11/100)</f>
        <v>0</v>
      </c>
      <c r="N11" s="282">
        <v>0</v>
      </c>
      <c r="O11" s="282">
        <f>ROUND(E11*N11,2)</f>
        <v>0</v>
      </c>
      <c r="P11" s="282">
        <v>0</v>
      </c>
      <c r="Q11" s="282">
        <f>ROUND(E11*P11,2)</f>
        <v>0</v>
      </c>
      <c r="R11" s="282"/>
      <c r="S11" s="282" t="s">
        <v>251</v>
      </c>
      <c r="T11" s="283" t="s">
        <v>252</v>
      </c>
      <c r="U11" s="233">
        <v>0</v>
      </c>
      <c r="V11" s="233">
        <f>ROUND(E11*U11,2)</f>
        <v>0</v>
      </c>
      <c r="W11" s="233"/>
      <c r="X11" s="233" t="s">
        <v>120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121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114</v>
      </c>
      <c r="B12" s="246" t="s">
        <v>88</v>
      </c>
      <c r="C12" s="261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115</v>
      </c>
    </row>
    <row r="13" spans="1:60" outlineLevel="1" x14ac:dyDescent="0.2">
      <c r="A13" s="251">
        <v>3</v>
      </c>
      <c r="B13" s="252" t="s">
        <v>388</v>
      </c>
      <c r="C13" s="262" t="s">
        <v>389</v>
      </c>
      <c r="D13" s="253" t="s">
        <v>369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251</v>
      </c>
      <c r="T13" s="257" t="s">
        <v>252</v>
      </c>
      <c r="U13" s="233">
        <v>0</v>
      </c>
      <c r="V13" s="233">
        <f>ROUND(E13*U13,2)</f>
        <v>0</v>
      </c>
      <c r="W13" s="233"/>
      <c r="X13" s="233" t="s">
        <v>120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121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6" t="s">
        <v>390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151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77">
        <v>4</v>
      </c>
      <c r="B15" s="278" t="s">
        <v>391</v>
      </c>
      <c r="C15" s="284" t="s">
        <v>392</v>
      </c>
      <c r="D15" s="279" t="s">
        <v>369</v>
      </c>
      <c r="E15" s="280">
        <v>1</v>
      </c>
      <c r="F15" s="281"/>
      <c r="G15" s="282">
        <f>ROUND(E15*F15,2)</f>
        <v>0</v>
      </c>
      <c r="H15" s="281"/>
      <c r="I15" s="282">
        <f>ROUND(E15*H15,2)</f>
        <v>0</v>
      </c>
      <c r="J15" s="281"/>
      <c r="K15" s="282">
        <f>ROUND(E15*J15,2)</f>
        <v>0</v>
      </c>
      <c r="L15" s="282">
        <v>21</v>
      </c>
      <c r="M15" s="282">
        <f>G15*(1+L15/100)</f>
        <v>0</v>
      </c>
      <c r="N15" s="282">
        <v>0</v>
      </c>
      <c r="O15" s="282">
        <f>ROUND(E15*N15,2)</f>
        <v>0</v>
      </c>
      <c r="P15" s="282">
        <v>0</v>
      </c>
      <c r="Q15" s="282">
        <f>ROUND(E15*P15,2)</f>
        <v>0</v>
      </c>
      <c r="R15" s="282"/>
      <c r="S15" s="282" t="s">
        <v>251</v>
      </c>
      <c r="T15" s="283" t="s">
        <v>252</v>
      </c>
      <c r="U15" s="233">
        <v>0</v>
      </c>
      <c r="V15" s="233">
        <f>ROUND(E15*U15,2)</f>
        <v>0</v>
      </c>
      <c r="W15" s="233"/>
      <c r="X15" s="233" t="s">
        <v>120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114</v>
      </c>
      <c r="B16" s="246" t="s">
        <v>83</v>
      </c>
      <c r="C16" s="261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115</v>
      </c>
    </row>
    <row r="17" spans="1:60" outlineLevel="1" x14ac:dyDescent="0.2">
      <c r="A17" s="251">
        <v>5</v>
      </c>
      <c r="B17" s="252" t="s">
        <v>393</v>
      </c>
      <c r="C17" s="262" t="s">
        <v>394</v>
      </c>
      <c r="D17" s="253" t="s">
        <v>382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119</v>
      </c>
      <c r="T17" s="257" t="s">
        <v>252</v>
      </c>
      <c r="U17" s="233">
        <v>0</v>
      </c>
      <c r="V17" s="233">
        <f>ROUND(E17*U17,2)</f>
        <v>0</v>
      </c>
      <c r="W17" s="233"/>
      <c r="X17" s="233" t="s">
        <v>383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395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66" t="s">
        <v>396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151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114</v>
      </c>
      <c r="B19" s="246" t="s">
        <v>88</v>
      </c>
      <c r="C19" s="261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115</v>
      </c>
    </row>
    <row r="20" spans="1:60" outlineLevel="1" x14ac:dyDescent="0.2">
      <c r="A20" s="251">
        <v>6</v>
      </c>
      <c r="B20" s="252" t="s">
        <v>397</v>
      </c>
      <c r="C20" s="262" t="s">
        <v>398</v>
      </c>
      <c r="D20" s="253" t="s">
        <v>382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119</v>
      </c>
      <c r="T20" s="257" t="s">
        <v>252</v>
      </c>
      <c r="U20" s="233">
        <v>0</v>
      </c>
      <c r="V20" s="233">
        <f>ROUND(E20*U20,2)</f>
        <v>0</v>
      </c>
      <c r="W20" s="233"/>
      <c r="X20" s="233" t="s">
        <v>383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384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66" t="s">
        <v>399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151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101</v>
      </c>
    </row>
    <row r="23" spans="1:60" x14ac:dyDescent="0.2">
      <c r="A23" s="217"/>
      <c r="B23" s="218" t="s">
        <v>31</v>
      </c>
      <c r="C23" s="271"/>
      <c r="D23" s="219"/>
      <c r="E23" s="220"/>
      <c r="F23" s="220"/>
      <c r="G23" s="260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306</v>
      </c>
    </row>
    <row r="24" spans="1:60" x14ac:dyDescent="0.2">
      <c r="A24" s="3"/>
      <c r="B24" s="4"/>
      <c r="C24" s="270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0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307</v>
      </c>
      <c r="B26" s="221"/>
      <c r="C26" s="27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73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308</v>
      </c>
    </row>
    <row r="28" spans="1:60" x14ac:dyDescent="0.2">
      <c r="A28" s="225"/>
      <c r="B28" s="226"/>
      <c r="C28" s="274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74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74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75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0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76"/>
      <c r="D33" s="10"/>
      <c r="AG33" t="s">
        <v>309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72E00C-D7D4-45D1-9268-84F4D7EDFAC4}"/>
</file>

<file path=customXml/itemProps2.xml><?xml version="1.0" encoding="utf-8"?>
<ds:datastoreItem xmlns:ds="http://schemas.openxmlformats.org/officeDocument/2006/customXml" ds:itemID="{C0366F2F-D0D5-4C43-8373-5041CC6481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23-002.01 A01 Pol</vt:lpstr>
      <vt:lpstr>23-002.01 E01 Pol</vt:lpstr>
      <vt:lpstr>23-002.01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'23-002.01 A01 Pol'!Názvy_tisku</vt:lpstr>
      <vt:lpstr>'23-002.01 E01 Pol'!Názvy_tisku</vt:lpstr>
      <vt:lpstr>'23-002.01 O01 Pol'!Názvy_tisku</vt:lpstr>
      <vt:lpstr>oadresa</vt:lpstr>
      <vt:lpstr>Stavba!Objednatel</vt:lpstr>
      <vt:lpstr>Stavba!Objekt</vt:lpstr>
      <vt:lpstr>'23-002.01 A01 Pol'!Oblast_tisku</vt:lpstr>
      <vt:lpstr>'23-002.01 E01 Pol'!Oblast_tisku</vt:lpstr>
      <vt:lpstr>'23-002.01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2023-04-04T10:01:48Z</dcterms:modified>
</cp:coreProperties>
</file>